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keiser\Documents\0_SRAPIE_NAQ_2025-2027\40_PERIMETRE_ESR_ok\05_COMP\GT-IMMO\"/>
    </mc:Choice>
  </mc:AlternateContent>
  <xr:revisionPtr revIDLastSave="0" documentId="13_ncr:1_{244E28F0-5B3D-4427-AF81-CC44FF6195CC}" xr6:coauthVersionLast="47" xr6:coauthVersionMax="47" xr10:uidLastSave="{00000000-0000-0000-0000-000000000000}"/>
  <workbookProtection workbookAlgorithmName="SHA-512" workbookHashValue="tNlEUtpVL/SS/v9kladjIVsgeuCuzkrQH+Uru/ARuNdwKSLKpDOvVVPB82ds1zsAKKYTwmlaqjF004T683iqKA==" workbookSaltValue="wt4o6SZuyB4Q6/+oycpI2g==" workbookSpinCount="100000" lockStructure="1"/>
  <bookViews>
    <workbookView xWindow="-33631" yWindow="-118" windowWidth="33749" windowHeight="18367" xr2:uid="{00000000-000D-0000-FFFF-FFFF00000000}"/>
  </bookViews>
  <sheets>
    <sheet name="Données (à compléter)" sheetId="5" r:id="rId1"/>
    <sheet name="Indicateurs (calcul automatisé)" sheetId="4" r:id="rId2"/>
  </sheets>
  <definedNames>
    <definedName name="_xlnm.Print_Area" localSheetId="0">'Données (à compléter)'!$A$2:$J$67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C57" i="5"/>
  <c r="C15" i="5"/>
  <c r="C12" i="4" s="1"/>
  <c r="D15" i="5"/>
  <c r="D11" i="4" s="1"/>
  <c r="D8" i="4"/>
  <c r="E8" i="4"/>
  <c r="F8" i="4"/>
  <c r="G8" i="4"/>
  <c r="H8" i="4"/>
  <c r="I8" i="4"/>
  <c r="J8" i="4"/>
  <c r="C8" i="4"/>
  <c r="D5" i="4"/>
  <c r="E5" i="4"/>
  <c r="F5" i="4"/>
  <c r="G5" i="4"/>
  <c r="H5" i="4"/>
  <c r="I5" i="4"/>
  <c r="J5" i="4"/>
  <c r="C5" i="4"/>
  <c r="D4" i="4"/>
  <c r="E4" i="4"/>
  <c r="F4" i="4"/>
  <c r="G4" i="4"/>
  <c r="H4" i="4"/>
  <c r="I4" i="4"/>
  <c r="J4" i="4"/>
  <c r="C4" i="4"/>
  <c r="D3" i="4"/>
  <c r="E3" i="4"/>
  <c r="F3" i="4"/>
  <c r="G3" i="4"/>
  <c r="H3" i="4"/>
  <c r="I3" i="4"/>
  <c r="J3" i="4"/>
  <c r="C3" i="4"/>
  <c r="D29" i="4" l="1"/>
  <c r="D10" i="4"/>
  <c r="D16" i="4"/>
  <c r="D21" i="4"/>
  <c r="D27" i="4"/>
  <c r="D26" i="4"/>
  <c r="D20" i="4"/>
  <c r="D19" i="4"/>
  <c r="D7" i="4"/>
  <c r="D18" i="4"/>
  <c r="D28" i="4"/>
  <c r="D14" i="4"/>
  <c r="D17" i="4"/>
  <c r="D22" i="4"/>
  <c r="C18" i="4"/>
  <c r="D24" i="4"/>
  <c r="C21" i="4"/>
  <c r="C24" i="4"/>
  <c r="C16" i="4"/>
  <c r="C19" i="4"/>
  <c r="C22" i="4"/>
  <c r="C26" i="4"/>
  <c r="C17" i="4"/>
  <c r="C20" i="4"/>
  <c r="C27" i="4"/>
  <c r="C14" i="4"/>
  <c r="C28" i="4"/>
  <c r="C29" i="4"/>
  <c r="C15" i="4"/>
  <c r="D6" i="4"/>
  <c r="D9" i="4"/>
  <c r="D12" i="4"/>
  <c r="D13" i="4"/>
  <c r="C11" i="4"/>
  <c r="C9" i="4"/>
  <c r="C7" i="4"/>
  <c r="C10" i="4"/>
  <c r="C13" i="4"/>
  <c r="C6" i="4"/>
  <c r="C49" i="5"/>
  <c r="C25" i="4" s="1"/>
  <c r="C43" i="5"/>
  <c r="C23" i="4" s="1"/>
  <c r="G15" i="5"/>
  <c r="H15" i="5"/>
  <c r="I49" i="5"/>
  <c r="H49" i="5"/>
  <c r="G49" i="5"/>
  <c r="F49" i="5"/>
  <c r="E49" i="5"/>
  <c r="D49" i="5"/>
  <c r="D25" i="4" s="1"/>
  <c r="G57" i="5"/>
  <c r="H57" i="5"/>
  <c r="G43" i="5"/>
  <c r="H43" i="5"/>
  <c r="D57" i="5"/>
  <c r="D15" i="4" s="1"/>
  <c r="E57" i="5"/>
  <c r="E15" i="4" s="1"/>
  <c r="F57" i="5"/>
  <c r="F15" i="4" s="1"/>
  <c r="I57" i="5"/>
  <c r="I15" i="4" s="1"/>
  <c r="J57" i="5"/>
  <c r="J43" i="5"/>
  <c r="I43" i="5"/>
  <c r="F43" i="5"/>
  <c r="E43" i="5"/>
  <c r="D43" i="5"/>
  <c r="D23" i="4" s="1"/>
  <c r="J15" i="5"/>
  <c r="I15" i="5"/>
  <c r="F15" i="5"/>
  <c r="E15" i="5"/>
  <c r="A4" i="4"/>
  <c r="A5" i="4" s="1"/>
  <c r="A6" i="4" s="1"/>
  <c r="A7" i="4" s="1"/>
  <c r="A8" i="4" s="1"/>
  <c r="A9" i="4" s="1"/>
  <c r="A10" i="4" s="1"/>
  <c r="H23" i="4" l="1"/>
  <c r="J18" i="4"/>
  <c r="J27" i="4"/>
  <c r="J21" i="4"/>
  <c r="J16" i="4"/>
  <c r="J25" i="4"/>
  <c r="J29" i="4"/>
  <c r="J19" i="4"/>
  <c r="J14" i="4"/>
  <c r="J24" i="4"/>
  <c r="J22" i="4"/>
  <c r="J17" i="4"/>
  <c r="J28" i="4"/>
  <c r="J20" i="4"/>
  <c r="J26" i="4"/>
  <c r="G23" i="4"/>
  <c r="E19" i="4"/>
  <c r="E14" i="4"/>
  <c r="E24" i="4"/>
  <c r="E25" i="4"/>
  <c r="E22" i="4"/>
  <c r="E17" i="4"/>
  <c r="E28" i="4"/>
  <c r="E18" i="4"/>
  <c r="E20" i="4"/>
  <c r="E29" i="4"/>
  <c r="E26" i="4"/>
  <c r="E27" i="4"/>
  <c r="E21" i="4"/>
  <c r="E16" i="4"/>
  <c r="F29" i="4"/>
  <c r="F14" i="4"/>
  <c r="F21" i="4"/>
  <c r="F19" i="4"/>
  <c r="F24" i="4"/>
  <c r="F25" i="4"/>
  <c r="F22" i="4"/>
  <c r="F17" i="4"/>
  <c r="F28" i="4"/>
  <c r="F20" i="4"/>
  <c r="F26" i="4"/>
  <c r="F16" i="4"/>
  <c r="F18" i="4"/>
  <c r="F27" i="4"/>
  <c r="G21" i="4"/>
  <c r="G16" i="4"/>
  <c r="G29" i="4"/>
  <c r="G19" i="4"/>
  <c r="G14" i="4"/>
  <c r="G24" i="4"/>
  <c r="G25" i="4"/>
  <c r="G22" i="4"/>
  <c r="G17" i="4"/>
  <c r="G20" i="4"/>
  <c r="G28" i="4"/>
  <c r="G26" i="4"/>
  <c r="G18" i="4"/>
  <c r="G27" i="4"/>
  <c r="E23" i="4"/>
  <c r="F23" i="4"/>
  <c r="I27" i="4"/>
  <c r="I21" i="4"/>
  <c r="I16" i="4"/>
  <c r="I29" i="4"/>
  <c r="I17" i="4"/>
  <c r="I19" i="4"/>
  <c r="I14" i="4"/>
  <c r="I24" i="4"/>
  <c r="I22" i="4"/>
  <c r="I25" i="4"/>
  <c r="I28" i="4"/>
  <c r="I20" i="4"/>
  <c r="I26" i="4"/>
  <c r="I18" i="4"/>
  <c r="G15" i="4"/>
  <c r="H27" i="4"/>
  <c r="H21" i="4"/>
  <c r="H16" i="4"/>
  <c r="H29" i="4"/>
  <c r="H19" i="4"/>
  <c r="H14" i="4"/>
  <c r="H24" i="4"/>
  <c r="H28" i="4"/>
  <c r="H25" i="4"/>
  <c r="H22" i="4"/>
  <c r="H17" i="4"/>
  <c r="H20" i="4"/>
  <c r="H26" i="4"/>
  <c r="H18" i="4"/>
  <c r="H15" i="4"/>
  <c r="I23" i="4"/>
  <c r="J23" i="4"/>
  <c r="J15" i="4"/>
  <c r="J7" i="4"/>
  <c r="J9" i="4"/>
  <c r="J12" i="4"/>
  <c r="J10" i="4"/>
  <c r="J6" i="4"/>
  <c r="J13" i="4"/>
  <c r="J11" i="4"/>
  <c r="E6" i="4"/>
  <c r="E7" i="4"/>
  <c r="E10" i="4"/>
  <c r="E13" i="4"/>
  <c r="E11" i="4"/>
  <c r="E9" i="4"/>
  <c r="E12" i="4"/>
  <c r="H12" i="4"/>
  <c r="H11" i="4"/>
  <c r="H10" i="4"/>
  <c r="H13" i="4"/>
  <c r="H9" i="4"/>
  <c r="H6" i="4"/>
  <c r="H7" i="4"/>
  <c r="I11" i="4"/>
  <c r="I7" i="4"/>
  <c r="I12" i="4"/>
  <c r="I6" i="4"/>
  <c r="I9" i="4"/>
  <c r="I10" i="4"/>
  <c r="I13" i="4"/>
  <c r="F6" i="4"/>
  <c r="F9" i="4"/>
  <c r="F7" i="4"/>
  <c r="F12" i="4"/>
  <c r="F13" i="4"/>
  <c r="F11" i="4"/>
  <c r="F10" i="4"/>
  <c r="G10" i="4"/>
  <c r="G6" i="4"/>
  <c r="G9" i="4"/>
  <c r="G11" i="4"/>
  <c r="G13" i="4"/>
  <c r="G7" i="4"/>
  <c r="G12" i="4"/>
  <c r="A11" i="4"/>
  <c r="A13" i="4" s="1"/>
  <c r="A15" i="4" s="1"/>
  <c r="A16" i="4" s="1"/>
  <c r="A17" i="4" s="1"/>
  <c r="A12" i="4"/>
  <c r="A14" i="4" s="1"/>
</calcChain>
</file>

<file path=xl/sharedStrings.xml><?xml version="1.0" encoding="utf-8"?>
<sst xmlns="http://schemas.openxmlformats.org/spreadsheetml/2006/main" count="98" uniqueCount="97">
  <si>
    <t>Nombre d'étudiants</t>
  </si>
  <si>
    <t>Nombre d'enseignants et de chercheurs</t>
  </si>
  <si>
    <t>Nombre de personnels administratifs</t>
  </si>
  <si>
    <t>Nombre de sites</t>
  </si>
  <si>
    <t>Nombre de bâtiments</t>
  </si>
  <si>
    <t>Surface de panneaux photovoltaïques (m2)</t>
  </si>
  <si>
    <t xml:space="preserve">TOTAL ETP de la fonction immobilière </t>
  </si>
  <si>
    <t>Densité d’occupation (m² SUB / étudiants)</t>
  </si>
  <si>
    <t>Densité d’occupation (m² SUB / total utilisateurs)</t>
  </si>
  <si>
    <t>Ratio étudiants / (personnel administratif + personnel enseignants et chercheurs)</t>
  </si>
  <si>
    <t>Ratio m2 SUB / nbre ETP fonction immobilière</t>
  </si>
  <si>
    <t>Intensité énergétique (kWh EF / m² SUB / an)</t>
  </si>
  <si>
    <t>Émissions de GES par m2 SUB (kg CO₂e / m2 SUB / an)</t>
  </si>
  <si>
    <t>ETP dédiés au Project Management (ingénierie, études et conduite d’opérations internes).</t>
  </si>
  <si>
    <t>ETP dédiés à l’Asset Management (planification stratégique et arbitrage patrimonial).</t>
  </si>
  <si>
    <t>ETP dédiés au Property Management (administration foncière et gestion locative).</t>
  </si>
  <si>
    <t>ETP dédiés au Facility Management (exploitation-maintenance et services généraux).</t>
  </si>
  <si>
    <t>INDICATEURS</t>
  </si>
  <si>
    <t>Nombre de bâtiments relevant du décret tertiaire</t>
  </si>
  <si>
    <t>Nombre de bâtiments relevant du décret BACS</t>
  </si>
  <si>
    <t>Nombre de bâtiments conforme objectifs décret teriaire 2030</t>
  </si>
  <si>
    <t>Nombre de bâtiments conformes au décret BACS</t>
  </si>
  <si>
    <t>Nombre de bâtiments équipés de télérelève des consommations de fluides</t>
  </si>
  <si>
    <t>Conformité au décret tertiaire 2030  (taux nbre bâtiments conformes / nbre total de bâtiments)</t>
  </si>
  <si>
    <t>Conformité au décret BACS‑GTB 2025 (taux nbre bâtiments conformes / nbre total de bâtiments)</t>
  </si>
  <si>
    <t>DONNEES</t>
  </si>
  <si>
    <t>Dépenses d’exploitation global  (€ / m2 SUB / an)</t>
  </si>
  <si>
    <t>Consommation énergétique (GWh EF) GAZ</t>
  </si>
  <si>
    <t>Consommation énergétique (GWh EF) - ELECTRICITE</t>
  </si>
  <si>
    <t>Consommation énergétique (GWh EF) - BOIS (chaufferie)</t>
  </si>
  <si>
    <t>Consommation énergétique (GWh EF) - RCU</t>
  </si>
  <si>
    <t>Taux de bâtiments raccordés à un outil de suivi des fluides de type OSFI</t>
  </si>
  <si>
    <t>Nombre de logements de fonction sous régime de COP</t>
  </si>
  <si>
    <t>Nombre de logements de fonction sous régime de NAS</t>
  </si>
  <si>
    <t>Taux de complétude "SPSI" et de fiabilisation des données RT OAD (note sur 275)</t>
  </si>
  <si>
    <t>dont nombre de bâtiments pris à bail</t>
  </si>
  <si>
    <t>dont nombre de bâtiments vacants</t>
  </si>
  <si>
    <t>Nombre de bâtiments avec amiante : "avec travaux obligatoires"</t>
  </si>
  <si>
    <t>Nombre d'ascenseurs avec présence de non-conformité majeures</t>
  </si>
  <si>
    <t>Nombre de bâtiments avec présence de non-conformité électriques de niveau DGI (Danger Grave et Immédiat)</t>
  </si>
  <si>
    <t xml:space="preserve">Nombre de bâtiments avec présence de non-conformités SSI avec Mise en Demeure </t>
  </si>
  <si>
    <t xml:space="preserve">Nombre de bâtiments avec présence de non-conformités ayant entraîné la fermeture </t>
  </si>
  <si>
    <t>Nombre de bâtiments avec présence de non-conformités électriques sérieuses</t>
  </si>
  <si>
    <t>Nombre d'ascenseurs avec présence de non-conformité ayant nécessité la mise à l'arrêt immédiate</t>
  </si>
  <si>
    <t>dont nombre de bâtiments ERP</t>
  </si>
  <si>
    <t>Nombre des bâtiments ERP non-accessibles</t>
  </si>
  <si>
    <t>Recettes annuelles de valorisation : locations, redevances, AOT (€)</t>
  </si>
  <si>
    <t>Montants cumulés de dépenses de loyers externes et redevances d'occupation et autres recettes (€)</t>
  </si>
  <si>
    <t>non-compris masse salariale prise en compte dans ETP ci-dessus</t>
  </si>
  <si>
    <t>Émissions de GES (teq CO₂e)</t>
  </si>
  <si>
    <t>SUB dédiée recherche (locaux scientifiques) (m2)</t>
  </si>
  <si>
    <t>SUB dédiée enseignement (y compris amphithéâtres et salles banalisées) (m2)</t>
  </si>
  <si>
    <t>SUB dédiée vie étudiante (documentation, bibliothèque, installations sportives couvertes, vie sociale et culturelle) (m2)</t>
  </si>
  <si>
    <t>SUB administration (m2)</t>
  </si>
  <si>
    <t>SUB logistique, locaux techniques et autres (m2)</t>
  </si>
  <si>
    <t>SUB cumulée des bâtiments pris à bail (m2)</t>
  </si>
  <si>
    <t>SUB des bâtiments vacants (m2)</t>
  </si>
  <si>
    <t>SUB des bâtiments ERP (m2)</t>
  </si>
  <si>
    <t>Proportion du parc en état très satisfaisant (%)</t>
  </si>
  <si>
    <t>Proportion du parc en état satisfaisant (%)</t>
  </si>
  <si>
    <t>Proportion du parc en état peu satisfaisant (%)</t>
  </si>
  <si>
    <t>Proportion du parc en état pas satisfaisant (mauvais) (%)</t>
  </si>
  <si>
    <t>Taux d'occupation des salles banalisées (%)</t>
  </si>
  <si>
    <t>Taux d'occupation des amphithéâtres (%)</t>
  </si>
  <si>
    <t>valeur cible 2030</t>
  </si>
  <si>
    <t>Valeur cible 2030</t>
  </si>
  <si>
    <t>TOTAL SUB contrôlées (Etat, biens propres, biens titrés auprès de tiers)</t>
  </si>
  <si>
    <t>TOTAL Consommation énergétique (GWh EF) - TOTALE</t>
  </si>
  <si>
    <t>TOTAL Dépenses d’exploitation (€)</t>
  </si>
  <si>
    <t>Ratio SUB enseignement  / SUB totale</t>
  </si>
  <si>
    <t>Ratio SUB recherche  / SUB totale</t>
  </si>
  <si>
    <t>Ratio SUB vie étudiante  / SUB totale</t>
  </si>
  <si>
    <t>Ratio SUB administratives  / SUB total</t>
  </si>
  <si>
    <t>SUB logistique, locaux techniques et autres  / SUB total</t>
  </si>
  <si>
    <t>Dépenses d'entretien courant (€) : travaux relevant de l'occupant</t>
  </si>
  <si>
    <t>1-Dépenses de contrôles réglementaires (€)</t>
  </si>
  <si>
    <t>2-Dépenses des Fluides (Électricité) (€)</t>
  </si>
  <si>
    <t>2-Dépenses des Fluides (Gaz) (€)</t>
  </si>
  <si>
    <t>2-Dépenses de fluides (RCU) (€)</t>
  </si>
  <si>
    <t>2-Dépenses des Fluides (Eau) (€)</t>
  </si>
  <si>
    <t>3-Dépenses de nettoyage, ménage, déchets (€)</t>
  </si>
  <si>
    <t>4-Dépenses sûreté, gardiennage, sécurité (€)</t>
  </si>
  <si>
    <t>5-Dépenses assurantielles (€)</t>
  </si>
  <si>
    <t>6-Autres dépenses (€)</t>
  </si>
  <si>
    <t>Dépenses d'entretien courant (€) : travaux relevant de l'occupant  (€ / m2 SUB / an)</t>
  </si>
  <si>
    <t>1-Dépenses de contrôles réglementaires (€ / m2 SUB / an)</t>
  </si>
  <si>
    <t>2-Dépenses des Fluides (Électricité, Gaz, Eau)  (€ / m2 SUB / an)</t>
  </si>
  <si>
    <t>3-Dépenses de nettoyage, ménage, déchets  (€ / m2 SUB / an)</t>
  </si>
  <si>
    <t>4-Dépenses sûreté, gardiennage, sécurité  (€ / m2 SUB / an)</t>
  </si>
  <si>
    <t>5-Dépenses assurantielles  (€ / m2 SUB / an)</t>
  </si>
  <si>
    <t>6-Autres dépenses  (€ / m2 SUB / an)</t>
  </si>
  <si>
    <r>
      <t xml:space="preserve">Dépenses de gros entretien renouvellement (GER) curatif et préventif - </t>
    </r>
    <r>
      <rPr>
        <b/>
        <i/>
        <u/>
        <sz val="11"/>
        <color rgb="FFFF0000"/>
        <rFont val="Calibri"/>
        <family val="2"/>
        <scheme val="minor"/>
      </rPr>
      <t>hors opérations d'investissement relevant du programme pluriannuel d'investissement (PPI) ou de l'opération Campus (€)</t>
    </r>
  </si>
  <si>
    <r>
      <t xml:space="preserve">Dépenses de gros entretien renouvellement (GER) curatif et préventif - </t>
    </r>
    <r>
      <rPr>
        <b/>
        <i/>
        <u/>
        <sz val="11"/>
        <color rgb="FFFF0000"/>
        <rFont val="Calibri"/>
        <family val="2"/>
        <scheme val="minor"/>
      </rPr>
      <t>hors opérations d'investissement relevant du programme pluriannuel d'investissement (PPI) ou de l'opération Campus</t>
    </r>
    <r>
      <rPr>
        <b/>
        <u/>
        <sz val="11"/>
        <color rgb="FFFF0000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(€ / m2 / an)</t>
    </r>
  </si>
  <si>
    <t>Project Management (ingénierie, études et conduite d’opérations internes) (m2 SUB / ETP)</t>
  </si>
  <si>
    <t>Asset Management (planification stratégique et arbitrage patrimonial) (m2 SUB / ETP).</t>
  </si>
  <si>
    <t>Property Management (administration foncière et gestion locative) (m2 SUB/ETP).</t>
  </si>
  <si>
    <t>Facility Management (exploitation-maintenance et services généraux) (m2 SUB/ETP)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</si>
</sst>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.0_-;\-* #,##0.0_-;_-* &quot;-&quot;??_-;_-@_-"/>
    <numFmt numFmtId="166" formatCode="_-* #,##0_-;\-* #,##0_-;_-* &quot;-&quot;??_-;_-@_-"/>
    <numFmt numFmtId="167" formatCode="0.0"/>
    <numFmt numFmtId="168" formatCode="#,##0.0_ ;\-#,##0.0\ "/>
    <numFmt numFmtId="169" formatCode="_-* #,##0.0\ &quot;€&quot;_-;\-* #,##0.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 val="singleAccounting"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/>
    <xf numFmtId="0" fontId="10" fillId="0" borderId="0" xfId="0" applyFont="1"/>
    <xf numFmtId="0" fontId="13" fillId="0" borderId="0" xfId="0" applyFont="1"/>
    <xf numFmtId="0" fontId="4" fillId="0" borderId="12" xfId="0" applyFont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11" fillId="9" borderId="12" xfId="0" applyFont="1" applyFill="1" applyBorder="1" applyAlignment="1">
      <alignment horizontal="right" vertical="center" wrapText="1"/>
    </xf>
    <xf numFmtId="0" fontId="5" fillId="8" borderId="12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0" xfId="0" applyFont="1"/>
    <xf numFmtId="0" fontId="16" fillId="13" borderId="0" xfId="0" applyFont="1" applyFill="1"/>
    <xf numFmtId="0" fontId="15" fillId="13" borderId="0" xfId="0" applyFont="1" applyFill="1"/>
    <xf numFmtId="0" fontId="19" fillId="4" borderId="22" xfId="0" applyFont="1" applyFill="1" applyBorder="1" applyAlignment="1">
      <alignment horizontal="left" vertical="center" wrapText="1"/>
    </xf>
    <xf numFmtId="166" fontId="4" fillId="6" borderId="15" xfId="1" applyNumberFormat="1" applyFont="1" applyFill="1" applyBorder="1" applyAlignment="1" applyProtection="1">
      <alignment vertical="center"/>
      <protection locked="0"/>
    </xf>
    <xf numFmtId="166" fontId="4" fillId="6" borderId="18" xfId="1" applyNumberFormat="1" applyFont="1" applyFill="1" applyBorder="1" applyAlignment="1" applyProtection="1">
      <alignment vertical="center"/>
      <protection locked="0"/>
    </xf>
    <xf numFmtId="166" fontId="4" fillId="6" borderId="19" xfId="1" applyNumberFormat="1" applyFont="1" applyFill="1" applyBorder="1" applyAlignment="1" applyProtection="1">
      <alignment vertical="center"/>
      <protection locked="0"/>
    </xf>
    <xf numFmtId="166" fontId="4" fillId="6" borderId="16" xfId="1" applyNumberFormat="1" applyFont="1" applyFill="1" applyBorder="1" applyAlignment="1" applyProtection="1">
      <alignment vertical="center"/>
      <protection locked="0"/>
    </xf>
    <xf numFmtId="166" fontId="4" fillId="6" borderId="20" xfId="1" applyNumberFormat="1" applyFont="1" applyFill="1" applyBorder="1" applyAlignment="1" applyProtection="1">
      <alignment vertical="center"/>
      <protection locked="0"/>
    </xf>
    <xf numFmtId="166" fontId="4" fillId="6" borderId="17" xfId="1" applyNumberFormat="1" applyFont="1" applyFill="1" applyBorder="1" applyAlignment="1" applyProtection="1">
      <alignment vertical="center"/>
      <protection locked="0"/>
    </xf>
    <xf numFmtId="166" fontId="4" fillId="6" borderId="21" xfId="1" applyNumberFormat="1" applyFont="1" applyFill="1" applyBorder="1" applyAlignment="1" applyProtection="1">
      <alignment vertical="center"/>
      <protection locked="0"/>
    </xf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166" fontId="17" fillId="6" borderId="20" xfId="1" applyNumberFormat="1" applyFont="1" applyFill="1" applyBorder="1" applyAlignment="1" applyProtection="1">
      <alignment vertical="center"/>
      <protection locked="0"/>
    </xf>
    <xf numFmtId="3" fontId="5" fillId="6" borderId="17" xfId="3" applyNumberFormat="1" applyFont="1" applyFill="1" applyBorder="1" applyAlignment="1" applyProtection="1">
      <alignment vertical="center"/>
      <protection locked="0"/>
    </xf>
    <xf numFmtId="3" fontId="5" fillId="6" borderId="18" xfId="3" applyNumberFormat="1" applyFont="1" applyFill="1" applyBorder="1" applyAlignment="1" applyProtection="1">
      <alignment vertical="center"/>
      <protection locked="0"/>
    </xf>
    <xf numFmtId="166" fontId="6" fillId="6" borderId="19" xfId="1" applyNumberFormat="1" applyFont="1" applyFill="1" applyBorder="1" applyAlignment="1" applyProtection="1">
      <alignment vertical="center"/>
      <protection locked="0"/>
    </xf>
    <xf numFmtId="166" fontId="6" fillId="6" borderId="15" xfId="1" applyNumberFormat="1" applyFont="1" applyFill="1" applyBorder="1" applyAlignment="1" applyProtection="1">
      <alignment vertical="center"/>
      <protection locked="0"/>
    </xf>
    <xf numFmtId="166" fontId="6" fillId="6" borderId="16" xfId="1" applyNumberFormat="1" applyFont="1" applyFill="1" applyBorder="1" applyAlignment="1" applyProtection="1">
      <alignment vertical="center"/>
      <protection locked="0"/>
    </xf>
    <xf numFmtId="167" fontId="6" fillId="6" borderId="20" xfId="0" applyNumberFormat="1" applyFont="1" applyFill="1" applyBorder="1" applyAlignment="1" applyProtection="1">
      <alignment vertical="center" wrapText="1"/>
      <protection locked="0"/>
    </xf>
    <xf numFmtId="167" fontId="5" fillId="6" borderId="17" xfId="0" applyNumberFormat="1" applyFont="1" applyFill="1" applyBorder="1" applyAlignment="1" applyProtection="1">
      <alignment vertical="center" wrapText="1"/>
      <protection locked="0"/>
    </xf>
    <xf numFmtId="167" fontId="5" fillId="6" borderId="17" xfId="1" applyNumberFormat="1" applyFont="1" applyFill="1" applyBorder="1" applyAlignment="1" applyProtection="1">
      <alignment vertical="center" wrapText="1"/>
      <protection locked="0"/>
    </xf>
    <xf numFmtId="165" fontId="5" fillId="6" borderId="16" xfId="1" applyNumberFormat="1" applyFont="1" applyFill="1" applyBorder="1" applyAlignment="1" applyProtection="1">
      <alignment vertical="center" wrapText="1"/>
      <protection locked="0"/>
    </xf>
    <xf numFmtId="165" fontId="4" fillId="6" borderId="14" xfId="1" applyNumberFormat="1" applyFont="1" applyFill="1" applyBorder="1" applyAlignment="1" applyProtection="1">
      <alignment vertical="center" wrapText="1"/>
      <protection locked="0"/>
    </xf>
    <xf numFmtId="0" fontId="4" fillId="6" borderId="15" xfId="0" applyFont="1" applyFill="1" applyBorder="1" applyAlignment="1" applyProtection="1">
      <alignment vertical="center"/>
      <protection locked="0"/>
    </xf>
    <xf numFmtId="0" fontId="5" fillId="6" borderId="17" xfId="0" applyFont="1" applyFill="1" applyBorder="1" applyAlignment="1" applyProtection="1">
      <alignment vertical="center"/>
      <protection locked="0"/>
    </xf>
    <xf numFmtId="0" fontId="5" fillId="6" borderId="16" xfId="0" applyFont="1" applyFill="1" applyBorder="1" applyAlignment="1" applyProtection="1">
      <alignment vertical="center"/>
      <protection locked="0"/>
    </xf>
    <xf numFmtId="164" fontId="4" fillId="6" borderId="14" xfId="2" applyNumberFormat="1" applyFont="1" applyFill="1" applyBorder="1" applyAlignment="1" applyProtection="1">
      <alignment vertical="center"/>
      <protection locked="0"/>
    </xf>
    <xf numFmtId="0" fontId="4" fillId="0" borderId="5" xfId="0" applyFont="1" applyBorder="1" applyAlignment="1">
      <alignment vertical="center" wrapText="1"/>
    </xf>
    <xf numFmtId="0" fontId="5" fillId="8" borderId="13" xfId="0" applyFont="1" applyFill="1" applyBorder="1" applyAlignment="1">
      <alignment horizontal="right" vertical="center" wrapText="1"/>
    </xf>
    <xf numFmtId="0" fontId="11" fillId="9" borderId="13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horizontal="center" vertical="center" wrapText="1"/>
    </xf>
    <xf numFmtId="167" fontId="2" fillId="0" borderId="3" xfId="1" applyNumberFormat="1" applyFont="1" applyBorder="1" applyAlignment="1">
      <alignment horizontal="center" vertical="center" wrapText="1"/>
    </xf>
    <xf numFmtId="9" fontId="2" fillId="2" borderId="2" xfId="3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 wrapText="1"/>
    </xf>
    <xf numFmtId="9" fontId="2" fillId="0" borderId="3" xfId="3" applyFont="1" applyBorder="1" applyAlignment="1">
      <alignment horizontal="center" vertical="center"/>
    </xf>
    <xf numFmtId="3" fontId="5" fillId="6" borderId="22" xfId="3" applyNumberFormat="1" applyFont="1" applyFill="1" applyBorder="1" applyAlignment="1" applyProtection="1">
      <alignment vertical="center"/>
      <protection locked="0"/>
    </xf>
    <xf numFmtId="9" fontId="4" fillId="6" borderId="15" xfId="3" applyFont="1" applyFill="1" applyBorder="1" applyAlignment="1" applyProtection="1">
      <alignment vertical="center"/>
      <protection locked="0"/>
    </xf>
    <xf numFmtId="9" fontId="4" fillId="6" borderId="17" xfId="3" applyFont="1" applyFill="1" applyBorder="1" applyAlignment="1" applyProtection="1">
      <alignment vertical="center"/>
      <protection locked="0"/>
    </xf>
    <xf numFmtId="9" fontId="4" fillId="6" borderId="18" xfId="3" applyFont="1" applyFill="1" applyBorder="1" applyAlignment="1" applyProtection="1">
      <alignment vertical="center"/>
      <protection locked="0"/>
    </xf>
    <xf numFmtId="1" fontId="4" fillId="6" borderId="15" xfId="3" applyNumberFormat="1" applyFont="1" applyFill="1" applyBorder="1" applyAlignment="1" applyProtection="1">
      <alignment vertical="center"/>
      <protection locked="0"/>
    </xf>
    <xf numFmtId="1" fontId="4" fillId="6" borderId="17" xfId="3" applyNumberFormat="1" applyFont="1" applyFill="1" applyBorder="1" applyAlignment="1" applyProtection="1">
      <alignment vertical="center"/>
      <protection locked="0"/>
    </xf>
    <xf numFmtId="1" fontId="4" fillId="6" borderId="22" xfId="3" applyNumberFormat="1" applyFont="1" applyFill="1" applyBorder="1" applyAlignment="1" applyProtection="1">
      <alignment vertical="center"/>
      <protection locked="0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9" fontId="2" fillId="0" borderId="26" xfId="3" applyFont="1" applyBorder="1" applyAlignment="1">
      <alignment horizontal="center" vertical="center" wrapText="1"/>
    </xf>
    <xf numFmtId="0" fontId="9" fillId="14" borderId="5" xfId="0" applyFont="1" applyFill="1" applyBorder="1" applyAlignment="1">
      <alignment vertical="center" wrapText="1"/>
    </xf>
    <xf numFmtId="169" fontId="12" fillId="14" borderId="1" xfId="2" applyNumberFormat="1" applyFont="1" applyFill="1" applyBorder="1" applyAlignment="1">
      <alignment horizontal="center" vertical="center" wrapText="1"/>
    </xf>
    <xf numFmtId="169" fontId="12" fillId="9" borderId="2" xfId="2" applyNumberFormat="1" applyFont="1" applyFill="1" applyBorder="1" applyAlignment="1">
      <alignment horizontal="center" vertical="center" wrapText="1"/>
    </xf>
    <xf numFmtId="169" fontId="12" fillId="9" borderId="3" xfId="2" applyNumberFormat="1" applyFont="1" applyFill="1" applyBorder="1" applyAlignment="1">
      <alignment horizontal="center" vertical="center" wrapText="1"/>
    </xf>
    <xf numFmtId="169" fontId="2" fillId="4" borderId="1" xfId="2" applyNumberFormat="1" applyFont="1" applyFill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166" fontId="2" fillId="8" borderId="2" xfId="1" applyNumberFormat="1" applyFont="1" applyFill="1" applyBorder="1" applyAlignment="1">
      <alignment horizontal="center" vertical="center" wrapText="1"/>
    </xf>
    <xf numFmtId="166" fontId="2" fillId="8" borderId="3" xfId="1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vertical="center" wrapText="1"/>
    </xf>
    <xf numFmtId="166" fontId="18" fillId="8" borderId="1" xfId="1" applyNumberFormat="1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vertical="center" wrapText="1"/>
    </xf>
    <xf numFmtId="169" fontId="19" fillId="9" borderId="1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64" fontId="9" fillId="6" borderId="8" xfId="2" applyNumberFormat="1" applyFont="1" applyFill="1" applyBorder="1" applyAlignment="1" applyProtection="1">
      <alignment vertical="center"/>
      <protection locked="0"/>
    </xf>
    <xf numFmtId="164" fontId="5" fillId="6" borderId="8" xfId="2" applyNumberFormat="1" applyFont="1" applyFill="1" applyBorder="1" applyAlignment="1" applyProtection="1">
      <alignment vertical="center"/>
      <protection locked="0"/>
    </xf>
    <xf numFmtId="164" fontId="6" fillId="6" borderId="9" xfId="2" applyNumberFormat="1" applyFont="1" applyFill="1" applyBorder="1" applyAlignment="1" applyProtection="1">
      <alignment vertical="center"/>
      <protection locked="0"/>
    </xf>
    <xf numFmtId="164" fontId="5" fillId="6" borderId="10" xfId="2" applyNumberFormat="1" applyFont="1" applyFill="1" applyBorder="1" applyAlignment="1" applyProtection="1">
      <alignment vertical="center"/>
      <protection locked="0"/>
    </xf>
    <xf numFmtId="164" fontId="5" fillId="6" borderId="27" xfId="2" applyNumberFormat="1" applyFont="1" applyFill="1" applyBorder="1" applyAlignment="1" applyProtection="1">
      <alignment vertical="center"/>
      <protection locked="0"/>
    </xf>
    <xf numFmtId="164" fontId="5" fillId="6" borderId="23" xfId="2" applyNumberFormat="1" applyFont="1" applyFill="1" applyBorder="1" applyAlignment="1" applyProtection="1">
      <alignment vertical="center"/>
      <protection locked="0"/>
    </xf>
    <xf numFmtId="0" fontId="5" fillId="6" borderId="7" xfId="0" applyFont="1" applyFill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166" fontId="4" fillId="7" borderId="15" xfId="1" applyNumberFormat="1" applyFont="1" applyFill="1" applyBorder="1" applyAlignment="1" applyProtection="1">
      <alignment vertical="center"/>
      <protection locked="0"/>
    </xf>
    <xf numFmtId="166" fontId="4" fillId="7" borderId="17" xfId="1" applyNumberFormat="1" applyFont="1" applyFill="1" applyBorder="1" applyAlignment="1" applyProtection="1">
      <alignment vertical="center"/>
      <protection locked="0"/>
    </xf>
    <xf numFmtId="166" fontId="4" fillId="7" borderId="16" xfId="1" applyNumberFormat="1" applyFont="1" applyFill="1" applyBorder="1" applyAlignment="1" applyProtection="1">
      <alignment vertical="center"/>
      <protection locked="0"/>
    </xf>
    <xf numFmtId="166" fontId="17" fillId="3" borderId="20" xfId="1" applyNumberFormat="1" applyFont="1" applyFill="1" applyBorder="1" applyAlignment="1" applyProtection="1">
      <alignment vertical="center"/>
      <protection locked="0"/>
    </xf>
    <xf numFmtId="3" fontId="5" fillId="3" borderId="17" xfId="3" applyNumberFormat="1" applyFont="1" applyFill="1" applyBorder="1" applyAlignment="1" applyProtection="1">
      <alignment vertical="center"/>
      <protection locked="0"/>
    </xf>
    <xf numFmtId="3" fontId="5" fillId="3" borderId="18" xfId="3" applyNumberFormat="1" applyFont="1" applyFill="1" applyBorder="1" applyAlignment="1" applyProtection="1">
      <alignment vertical="center"/>
      <protection locked="0"/>
    </xf>
    <xf numFmtId="3" fontId="5" fillId="3" borderId="22" xfId="3" applyNumberFormat="1" applyFont="1" applyFill="1" applyBorder="1" applyAlignment="1" applyProtection="1">
      <alignment vertical="center"/>
      <protection locked="0"/>
    </xf>
    <xf numFmtId="1" fontId="4" fillId="9" borderId="15" xfId="3" applyNumberFormat="1" applyFont="1" applyFill="1" applyBorder="1" applyAlignment="1" applyProtection="1">
      <alignment vertical="center"/>
      <protection locked="0"/>
    </xf>
    <xf numFmtId="1" fontId="4" fillId="9" borderId="17" xfId="3" applyNumberFormat="1" applyFont="1" applyFill="1" applyBorder="1" applyAlignment="1" applyProtection="1">
      <alignment vertical="center"/>
      <protection locked="0"/>
    </xf>
    <xf numFmtId="1" fontId="4" fillId="9" borderId="22" xfId="3" applyNumberFormat="1" applyFont="1" applyFill="1" applyBorder="1" applyAlignment="1" applyProtection="1">
      <alignment vertical="center"/>
      <protection locked="0"/>
    </xf>
    <xf numFmtId="166" fontId="4" fillId="8" borderId="15" xfId="1" applyNumberFormat="1" applyFont="1" applyFill="1" applyBorder="1" applyAlignment="1" applyProtection="1">
      <alignment vertical="center"/>
      <protection locked="0"/>
    </xf>
    <xf numFmtId="166" fontId="4" fillId="8" borderId="16" xfId="1" applyNumberFormat="1" applyFont="1" applyFill="1" applyBorder="1" applyAlignment="1" applyProtection="1">
      <alignment vertical="center"/>
      <protection locked="0"/>
    </xf>
    <xf numFmtId="166" fontId="6" fillId="11" borderId="19" xfId="1" applyNumberFormat="1" applyFont="1" applyFill="1" applyBorder="1" applyAlignment="1" applyProtection="1">
      <alignment vertical="center"/>
      <protection locked="0"/>
    </xf>
    <xf numFmtId="166" fontId="6" fillId="12" borderId="15" xfId="1" applyNumberFormat="1" applyFont="1" applyFill="1" applyBorder="1" applyAlignment="1" applyProtection="1">
      <alignment vertical="center"/>
      <protection locked="0"/>
    </xf>
    <xf numFmtId="166" fontId="6" fillId="12" borderId="16" xfId="1" applyNumberFormat="1" applyFont="1" applyFill="1" applyBorder="1" applyAlignment="1" applyProtection="1">
      <alignment vertical="center"/>
      <protection locked="0"/>
    </xf>
    <xf numFmtId="167" fontId="6" fillId="5" borderId="20" xfId="0" applyNumberFormat="1" applyFont="1" applyFill="1" applyBorder="1" applyAlignment="1" applyProtection="1">
      <alignment vertical="center" wrapText="1"/>
      <protection locked="0"/>
    </xf>
    <xf numFmtId="167" fontId="5" fillId="5" borderId="17" xfId="0" applyNumberFormat="1" applyFont="1" applyFill="1" applyBorder="1" applyAlignment="1" applyProtection="1">
      <alignment vertical="center" wrapText="1"/>
      <protection locked="0"/>
    </xf>
    <xf numFmtId="167" fontId="5" fillId="5" borderId="17" xfId="1" applyNumberFormat="1" applyFont="1" applyFill="1" applyBorder="1" applyAlignment="1" applyProtection="1">
      <alignment vertical="center" wrapText="1"/>
      <protection locked="0"/>
    </xf>
    <xf numFmtId="165" fontId="5" fillId="5" borderId="16" xfId="1" applyNumberFormat="1" applyFont="1" applyFill="1" applyBorder="1" applyAlignment="1" applyProtection="1">
      <alignment vertical="center" wrapText="1"/>
      <protection locked="0"/>
    </xf>
    <xf numFmtId="165" fontId="4" fillId="10" borderId="14" xfId="1" applyNumberFormat="1" applyFont="1" applyFill="1" applyBorder="1" applyAlignment="1" applyProtection="1">
      <alignment vertical="center" wrapText="1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6" xfId="0" applyFont="1" applyFill="1" applyBorder="1" applyAlignment="1" applyProtection="1">
      <alignment vertical="center"/>
      <protection locked="0"/>
    </xf>
    <xf numFmtId="164" fontId="4" fillId="9" borderId="14" xfId="2" applyNumberFormat="1" applyFont="1" applyFill="1" applyBorder="1" applyAlignment="1" applyProtection="1">
      <alignment vertical="center"/>
      <protection locked="0"/>
    </xf>
    <xf numFmtId="164" fontId="9" fillId="3" borderId="14" xfId="2" applyNumberFormat="1" applyFont="1" applyFill="1" applyBorder="1" applyAlignment="1" applyProtection="1">
      <alignment vertical="center"/>
      <protection locked="0"/>
    </xf>
    <xf numFmtId="164" fontId="5" fillId="4" borderId="14" xfId="2" applyNumberFormat="1" applyFont="1" applyFill="1" applyBorder="1" applyAlignment="1" applyProtection="1">
      <alignment vertical="center"/>
      <protection locked="0"/>
    </xf>
    <xf numFmtId="164" fontId="6" fillId="4" borderId="15" xfId="2" applyNumberFormat="1" applyFont="1" applyFill="1" applyBorder="1" applyAlignment="1" applyProtection="1">
      <alignment vertical="center"/>
      <protection locked="0"/>
    </xf>
    <xf numFmtId="164" fontId="5" fillId="4" borderId="17" xfId="2" applyNumberFormat="1" applyFont="1" applyFill="1" applyBorder="1" applyAlignment="1" applyProtection="1">
      <alignment vertical="center"/>
      <protection locked="0"/>
    </xf>
    <xf numFmtId="164" fontId="5" fillId="4" borderId="18" xfId="2" applyNumberFormat="1" applyFont="1" applyFill="1" applyBorder="1" applyAlignment="1" applyProtection="1">
      <alignment vertical="center"/>
      <protection locked="0"/>
    </xf>
    <xf numFmtId="164" fontId="5" fillId="4" borderId="16" xfId="2" applyNumberFormat="1" applyFont="1" applyFill="1" applyBorder="1" applyAlignment="1" applyProtection="1">
      <alignment vertical="center"/>
      <protection locked="0"/>
    </xf>
    <xf numFmtId="166" fontId="4" fillId="10" borderId="14" xfId="1" applyNumberFormat="1" applyFont="1" applyFill="1" applyBorder="1" applyAlignment="1" applyProtection="1">
      <alignment vertical="center" wrapText="1"/>
      <protection locked="0"/>
    </xf>
    <xf numFmtId="164" fontId="5" fillId="9" borderId="22" xfId="2" applyNumberFormat="1" applyFont="1" applyFill="1" applyBorder="1" applyAlignment="1" applyProtection="1">
      <alignment vertical="center"/>
      <protection locked="0"/>
    </xf>
    <xf numFmtId="0" fontId="5" fillId="9" borderId="22" xfId="0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24" fillId="0" borderId="19" xfId="0" applyFont="1" applyBorder="1" applyAlignment="1" applyProtection="1">
      <alignment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24" fillId="6" borderId="19" xfId="0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vertical="center" wrapText="1"/>
    </xf>
    <xf numFmtId="0" fontId="2" fillId="0" borderId="17" xfId="0" applyFont="1" applyBorder="1" applyAlignment="1" applyProtection="1">
      <alignment horizontal="center" vertical="center"/>
    </xf>
    <xf numFmtId="0" fontId="4" fillId="7" borderId="15" xfId="0" applyFont="1" applyFill="1" applyBorder="1" applyAlignment="1" applyProtection="1">
      <alignment vertical="center" wrapText="1"/>
    </xf>
    <xf numFmtId="0" fontId="4" fillId="7" borderId="17" xfId="0" applyFont="1" applyFill="1" applyBorder="1" applyAlignment="1" applyProtection="1">
      <alignment vertical="center" wrapText="1"/>
    </xf>
    <xf numFmtId="0" fontId="4" fillId="7" borderId="16" xfId="0" applyFont="1" applyFill="1" applyBorder="1" applyAlignment="1" applyProtection="1">
      <alignment vertical="center" wrapText="1"/>
    </xf>
    <xf numFmtId="0" fontId="4" fillId="6" borderId="20" xfId="0" applyFont="1" applyFill="1" applyBorder="1" applyAlignment="1" applyProtection="1">
      <alignment vertical="center" wrapText="1"/>
    </xf>
    <xf numFmtId="0" fontId="4" fillId="6" borderId="18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vertical="center" wrapText="1"/>
    </xf>
    <xf numFmtId="0" fontId="4" fillId="6" borderId="16" xfId="0" applyFont="1" applyFill="1" applyBorder="1" applyAlignment="1" applyProtection="1">
      <alignment vertical="center" wrapText="1"/>
    </xf>
    <xf numFmtId="0" fontId="18" fillId="3" borderId="20" xfId="0" applyFont="1" applyFill="1" applyBorder="1" applyAlignment="1" applyProtection="1">
      <alignment vertical="center" wrapText="1"/>
    </xf>
    <xf numFmtId="0" fontId="5" fillId="3" borderId="17" xfId="0" applyFont="1" applyFill="1" applyBorder="1" applyAlignment="1" applyProtection="1">
      <alignment horizontal="right" vertical="center" wrapText="1"/>
    </xf>
    <xf numFmtId="0" fontId="5" fillId="3" borderId="22" xfId="0" applyFont="1" applyFill="1" applyBorder="1" applyAlignment="1" applyProtection="1">
      <alignment horizontal="right" vertical="center" wrapText="1"/>
    </xf>
    <xf numFmtId="0" fontId="4" fillId="6" borderId="15" xfId="0" applyFont="1" applyFill="1" applyBorder="1" applyAlignment="1" applyProtection="1">
      <alignment vertical="center" wrapText="1"/>
    </xf>
    <xf numFmtId="0" fontId="4" fillId="6" borderId="17" xfId="0" applyFont="1" applyFill="1" applyBorder="1" applyAlignment="1" applyProtection="1">
      <alignment vertical="center" wrapText="1"/>
    </xf>
    <xf numFmtId="0" fontId="4" fillId="9" borderId="15" xfId="0" applyFont="1" applyFill="1" applyBorder="1" applyAlignment="1" applyProtection="1">
      <alignment vertical="center" wrapText="1"/>
    </xf>
    <xf numFmtId="0" fontId="4" fillId="9" borderId="17" xfId="0" applyFont="1" applyFill="1" applyBorder="1" applyAlignment="1" applyProtection="1">
      <alignment vertical="center" wrapText="1"/>
    </xf>
    <xf numFmtId="0" fontId="9" fillId="9" borderId="17" xfId="0" applyFont="1" applyFill="1" applyBorder="1" applyAlignment="1" applyProtection="1">
      <alignment vertical="center" wrapText="1"/>
    </xf>
    <xf numFmtId="0" fontId="9" fillId="9" borderId="22" xfId="0" applyFont="1" applyFill="1" applyBorder="1" applyAlignment="1" applyProtection="1">
      <alignment vertical="center" wrapText="1"/>
    </xf>
    <xf numFmtId="0" fontId="4" fillId="8" borderId="15" xfId="0" applyFont="1" applyFill="1" applyBorder="1" applyAlignment="1" applyProtection="1">
      <alignment vertical="center" wrapText="1"/>
    </xf>
    <xf numFmtId="0" fontId="4" fillId="8" borderId="16" xfId="0" applyFont="1" applyFill="1" applyBorder="1" applyAlignment="1" applyProtection="1">
      <alignment vertical="center" wrapText="1"/>
    </xf>
    <xf numFmtId="0" fontId="6" fillId="11" borderId="19" xfId="0" applyFont="1" applyFill="1" applyBorder="1" applyAlignment="1" applyProtection="1">
      <alignment vertical="center" wrapText="1"/>
    </xf>
    <xf numFmtId="0" fontId="6" fillId="12" borderId="15" xfId="0" applyFont="1" applyFill="1" applyBorder="1" applyAlignment="1" applyProtection="1">
      <alignment vertical="center" wrapText="1"/>
    </xf>
    <xf numFmtId="0" fontId="6" fillId="12" borderId="16" xfId="0" applyFont="1" applyFill="1" applyBorder="1" applyAlignment="1" applyProtection="1">
      <alignment vertical="center" wrapText="1"/>
    </xf>
    <xf numFmtId="0" fontId="18" fillId="5" borderId="20" xfId="0" applyFont="1" applyFill="1" applyBorder="1" applyAlignment="1" applyProtection="1">
      <alignment vertical="center" wrapText="1"/>
    </xf>
    <xf numFmtId="0" fontId="5" fillId="5" borderId="17" xfId="0" applyFont="1" applyFill="1" applyBorder="1" applyAlignment="1" applyProtection="1">
      <alignment horizontal="right" vertical="center" wrapText="1"/>
    </xf>
    <xf numFmtId="0" fontId="5" fillId="5" borderId="18" xfId="0" applyFont="1" applyFill="1" applyBorder="1" applyAlignment="1" applyProtection="1">
      <alignment horizontal="right" vertical="center" wrapText="1"/>
    </xf>
    <xf numFmtId="0" fontId="4" fillId="10" borderId="14" xfId="0" applyFont="1" applyFill="1" applyBorder="1" applyAlignment="1" applyProtection="1">
      <alignment vertical="center" wrapText="1"/>
    </xf>
    <xf numFmtId="0" fontId="18" fillId="2" borderId="15" xfId="0" applyFont="1" applyFill="1" applyBorder="1" applyAlignment="1" applyProtection="1">
      <alignment vertical="center" wrapText="1"/>
    </xf>
    <xf numFmtId="0" fontId="5" fillId="2" borderId="17" xfId="0" applyFont="1" applyFill="1" applyBorder="1" applyAlignment="1" applyProtection="1">
      <alignment horizontal="right" vertical="center" wrapText="1"/>
    </xf>
    <xf numFmtId="0" fontId="5" fillId="2" borderId="16" xfId="0" applyFont="1" applyFill="1" applyBorder="1" applyAlignment="1" applyProtection="1">
      <alignment horizontal="right" vertical="center" wrapText="1"/>
    </xf>
    <xf numFmtId="0" fontId="4" fillId="9" borderId="14" xfId="0" applyFont="1" applyFill="1" applyBorder="1" applyAlignment="1" applyProtection="1">
      <alignment vertical="center" wrapText="1"/>
    </xf>
    <xf numFmtId="0" fontId="9" fillId="3" borderId="14" xfId="0" applyFont="1" applyFill="1" applyBorder="1" applyAlignment="1" applyProtection="1">
      <alignment vertical="center" wrapText="1"/>
    </xf>
    <xf numFmtId="0" fontId="18" fillId="4" borderId="14" xfId="0" applyFont="1" applyFill="1" applyBorder="1" applyAlignment="1" applyProtection="1">
      <alignment horizontal="left" vertical="center" wrapText="1"/>
    </xf>
    <xf numFmtId="0" fontId="18" fillId="4" borderId="15" xfId="0" applyFont="1" applyFill="1" applyBorder="1" applyAlignment="1" applyProtection="1">
      <alignment vertical="center" wrapText="1"/>
    </xf>
    <xf numFmtId="0" fontId="5" fillId="4" borderId="17" xfId="0" applyFont="1" applyFill="1" applyBorder="1" applyAlignment="1" applyProtection="1">
      <alignment horizontal="right" vertical="center" wrapText="1"/>
    </xf>
    <xf numFmtId="0" fontId="11" fillId="4" borderId="17" xfId="0" applyFont="1" applyFill="1" applyBorder="1" applyAlignment="1" applyProtection="1">
      <alignment horizontal="right" vertical="center" wrapText="1"/>
    </xf>
    <xf numFmtId="0" fontId="11" fillId="4" borderId="18" xfId="0" applyFont="1" applyFill="1" applyBorder="1" applyAlignment="1" applyProtection="1">
      <alignment horizontal="right" vertical="center" wrapText="1"/>
    </xf>
    <xf numFmtId="0" fontId="11" fillId="4" borderId="16" xfId="0" applyFont="1" applyFill="1" applyBorder="1" applyAlignment="1" applyProtection="1">
      <alignment horizontal="right" vertical="center" wrapText="1"/>
    </xf>
    <xf numFmtId="0" fontId="2" fillId="0" borderId="16" xfId="0" applyFont="1" applyBorder="1" applyAlignment="1" applyProtection="1">
      <alignment horizontal="center" vertical="center"/>
    </xf>
    <xf numFmtId="0" fontId="19" fillId="9" borderId="22" xfId="0" applyFont="1" applyFill="1" applyBorder="1" applyAlignment="1" applyProtection="1">
      <alignment horizontal="left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37521</xdr:colOff>
      <xdr:row>15</xdr:row>
      <xdr:rowOff>142875</xdr:rowOff>
    </xdr:from>
    <xdr:to>
      <xdr:col>20</xdr:col>
      <xdr:colOff>124798</xdr:colOff>
      <xdr:row>31</xdr:row>
      <xdr:rowOff>9035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07A1523-2A89-4253-AFAB-8E6157146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8721" y="5267325"/>
          <a:ext cx="5573677" cy="4134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32E4-DE30-4EBC-B854-7AA46E5A4B9A}">
  <sheetPr>
    <pageSetUpPr fitToPage="1"/>
  </sheetPr>
  <dimension ref="A1:K76"/>
  <sheetViews>
    <sheetView tabSelected="1" zoomScaleNormal="100" workbookViewId="0">
      <pane xSplit="2" ySplit="2" topLeftCell="C3" activePane="bottomRight" state="frozen"/>
      <selection pane="topRight"/>
      <selection pane="bottomLeft"/>
      <selection pane="bottomRight" activeCell="H9" sqref="H9"/>
    </sheetView>
  </sheetViews>
  <sheetFormatPr baseColWidth="10" defaultColWidth="9.109375" defaultRowHeight="15.05" x14ac:dyDescent="0.3"/>
  <cols>
    <col min="1" max="1" width="6.109375" customWidth="1"/>
    <col min="2" max="2" width="51.109375" style="1" customWidth="1"/>
    <col min="3" max="4" width="13.44140625" style="3" customWidth="1"/>
    <col min="5" max="5" width="13.33203125" style="3" customWidth="1"/>
    <col min="6" max="8" width="13.88671875" style="3" customWidth="1"/>
    <col min="9" max="9" width="13.33203125" style="3" customWidth="1"/>
    <col min="10" max="10" width="12.88671875" style="3" customWidth="1"/>
  </cols>
  <sheetData>
    <row r="1" spans="1:10" ht="15.75" thickBot="1" x14ac:dyDescent="0.35">
      <c r="C1" s="46"/>
      <c r="D1" s="46"/>
      <c r="E1" s="46"/>
      <c r="F1" s="46"/>
      <c r="G1" s="46"/>
      <c r="H1" s="46"/>
      <c r="I1" s="46"/>
      <c r="J1" s="47"/>
    </row>
    <row r="2" spans="1:10" ht="37.35" customHeight="1" thickBot="1" x14ac:dyDescent="0.35">
      <c r="A2" s="121"/>
      <c r="B2" s="122" t="s">
        <v>25</v>
      </c>
      <c r="C2" s="123">
        <v>2023</v>
      </c>
      <c r="D2" s="123">
        <v>2024</v>
      </c>
      <c r="E2" s="123">
        <v>2025</v>
      </c>
      <c r="F2" s="124">
        <v>2026</v>
      </c>
      <c r="G2" s="124">
        <v>2027</v>
      </c>
      <c r="H2" s="124">
        <v>2028</v>
      </c>
      <c r="I2" s="124">
        <v>2029</v>
      </c>
      <c r="J2" s="125" t="s">
        <v>64</v>
      </c>
    </row>
    <row r="3" spans="1:10" ht="26.85" thickBot="1" x14ac:dyDescent="0.35">
      <c r="A3" s="126">
        <v>1</v>
      </c>
      <c r="B3" s="127" t="s">
        <v>34</v>
      </c>
      <c r="C3" s="87"/>
      <c r="D3" s="87"/>
      <c r="E3" s="87"/>
      <c r="F3" s="87"/>
      <c r="G3" s="87"/>
      <c r="H3" s="87"/>
      <c r="I3" s="87"/>
      <c r="J3" s="25"/>
    </row>
    <row r="4" spans="1:10" x14ac:dyDescent="0.3">
      <c r="A4" s="128">
        <v>2</v>
      </c>
      <c r="B4" s="129" t="s">
        <v>0</v>
      </c>
      <c r="C4" s="88"/>
      <c r="D4" s="88"/>
      <c r="E4" s="88"/>
      <c r="F4" s="88"/>
      <c r="G4" s="88"/>
      <c r="H4" s="88"/>
      <c r="I4" s="88"/>
      <c r="J4" s="18"/>
    </row>
    <row r="5" spans="1:10" x14ac:dyDescent="0.3">
      <c r="A5" s="128">
        <v>3</v>
      </c>
      <c r="B5" s="130" t="s">
        <v>1</v>
      </c>
      <c r="C5" s="89"/>
      <c r="D5" s="89"/>
      <c r="E5" s="89"/>
      <c r="F5" s="89"/>
      <c r="G5" s="89"/>
      <c r="H5" s="89"/>
      <c r="I5" s="89"/>
      <c r="J5" s="23"/>
    </row>
    <row r="6" spans="1:10" ht="15.75" thickBot="1" x14ac:dyDescent="0.35">
      <c r="A6" s="128">
        <v>4</v>
      </c>
      <c r="B6" s="131" t="s">
        <v>2</v>
      </c>
      <c r="C6" s="90"/>
      <c r="D6" s="90"/>
      <c r="E6" s="90"/>
      <c r="F6" s="90"/>
      <c r="G6" s="90"/>
      <c r="H6" s="90"/>
      <c r="I6" s="90"/>
      <c r="J6" s="21"/>
    </row>
    <row r="7" spans="1:10" x14ac:dyDescent="0.3">
      <c r="A7" s="128">
        <v>5</v>
      </c>
      <c r="B7" s="132" t="s">
        <v>3</v>
      </c>
      <c r="C7" s="22"/>
      <c r="D7" s="22"/>
      <c r="E7" s="22"/>
      <c r="F7" s="22"/>
      <c r="G7" s="22"/>
      <c r="H7" s="22"/>
      <c r="I7" s="22"/>
      <c r="J7" s="22"/>
    </row>
    <row r="8" spans="1:10" ht="15.75" thickBot="1" x14ac:dyDescent="0.35">
      <c r="A8" s="128">
        <v>6</v>
      </c>
      <c r="B8" s="133" t="s">
        <v>4</v>
      </c>
      <c r="C8" s="19"/>
      <c r="D8" s="19"/>
      <c r="E8" s="19"/>
      <c r="F8" s="19"/>
      <c r="G8" s="19"/>
      <c r="H8" s="19"/>
      <c r="I8" s="19"/>
      <c r="J8" s="19"/>
    </row>
    <row r="9" spans="1:10" x14ac:dyDescent="0.3">
      <c r="A9" s="128">
        <v>7</v>
      </c>
      <c r="B9" s="134" t="s">
        <v>35</v>
      </c>
      <c r="C9" s="20"/>
      <c r="D9" s="20"/>
      <c r="E9" s="20"/>
      <c r="F9" s="20"/>
      <c r="G9" s="20"/>
      <c r="H9" s="20"/>
      <c r="I9" s="20"/>
      <c r="J9" s="20"/>
    </row>
    <row r="10" spans="1:10" ht="15.75" thickBot="1" x14ac:dyDescent="0.35">
      <c r="A10" s="128">
        <v>8</v>
      </c>
      <c r="B10" s="135" t="s">
        <v>55</v>
      </c>
      <c r="C10" s="21"/>
      <c r="D10" s="21"/>
      <c r="E10" s="21"/>
      <c r="F10" s="21"/>
      <c r="G10" s="21"/>
      <c r="H10" s="21"/>
      <c r="I10" s="21"/>
      <c r="J10" s="21"/>
    </row>
    <row r="11" spans="1:10" x14ac:dyDescent="0.3">
      <c r="A11" s="128">
        <v>9</v>
      </c>
      <c r="B11" s="134" t="s">
        <v>36</v>
      </c>
      <c r="C11" s="20"/>
      <c r="D11" s="20"/>
      <c r="E11" s="20"/>
      <c r="F11" s="20"/>
      <c r="G11" s="20"/>
      <c r="H11" s="20"/>
      <c r="I11" s="20"/>
      <c r="J11" s="20"/>
    </row>
    <row r="12" spans="1:10" ht="15.75" thickBot="1" x14ac:dyDescent="0.35">
      <c r="A12" s="128">
        <v>10</v>
      </c>
      <c r="B12" s="135" t="s">
        <v>56</v>
      </c>
      <c r="C12" s="21"/>
      <c r="D12" s="21"/>
      <c r="E12" s="21"/>
      <c r="F12" s="21"/>
      <c r="G12" s="21"/>
      <c r="H12" s="21"/>
      <c r="I12" s="21"/>
      <c r="J12" s="21"/>
    </row>
    <row r="13" spans="1:10" x14ac:dyDescent="0.3">
      <c r="A13" s="128">
        <v>11</v>
      </c>
      <c r="B13" s="134" t="s">
        <v>44</v>
      </c>
      <c r="C13" s="20"/>
      <c r="D13" s="20"/>
      <c r="E13" s="20"/>
      <c r="F13" s="20"/>
      <c r="G13" s="20"/>
      <c r="H13" s="20"/>
      <c r="I13" s="20"/>
      <c r="J13" s="20"/>
    </row>
    <row r="14" spans="1:10" ht="15.75" thickBot="1" x14ac:dyDescent="0.35">
      <c r="A14" s="128">
        <v>12</v>
      </c>
      <c r="B14" s="135" t="s">
        <v>57</v>
      </c>
      <c r="C14" s="21"/>
      <c r="D14" s="21"/>
      <c r="E14" s="21"/>
      <c r="F14" s="21"/>
      <c r="G14" s="21"/>
      <c r="H14" s="21"/>
      <c r="I14" s="21"/>
      <c r="J14" s="21"/>
    </row>
    <row r="15" spans="1:10" ht="30.15" x14ac:dyDescent="0.3">
      <c r="A15" s="128">
        <v>13</v>
      </c>
      <c r="B15" s="136" t="s">
        <v>66</v>
      </c>
      <c r="C15" s="91">
        <f t="shared" ref="C15:J15" si="0">SUM(C16:C20)</f>
        <v>0</v>
      </c>
      <c r="D15" s="91">
        <f t="shared" si="0"/>
        <v>0</v>
      </c>
      <c r="E15" s="91">
        <f t="shared" si="0"/>
        <v>0</v>
      </c>
      <c r="F15" s="91">
        <f t="shared" si="0"/>
        <v>0</v>
      </c>
      <c r="G15" s="91">
        <f t="shared" si="0"/>
        <v>0</v>
      </c>
      <c r="H15" s="91">
        <f t="shared" si="0"/>
        <v>0</v>
      </c>
      <c r="I15" s="91">
        <f t="shared" si="0"/>
        <v>0</v>
      </c>
      <c r="J15" s="26">
        <f t="shared" si="0"/>
        <v>0</v>
      </c>
    </row>
    <row r="16" spans="1:10" s="2" customFormat="1" ht="26.2" x14ac:dyDescent="0.3">
      <c r="A16" s="128">
        <v>14</v>
      </c>
      <c r="B16" s="137" t="s">
        <v>51</v>
      </c>
      <c r="C16" s="92"/>
      <c r="D16" s="92"/>
      <c r="E16" s="92"/>
      <c r="F16" s="92"/>
      <c r="G16" s="92"/>
      <c r="H16" s="92"/>
      <c r="I16" s="92"/>
      <c r="J16" s="27"/>
    </row>
    <row r="17" spans="1:11" s="2" customFormat="1" x14ac:dyDescent="0.3">
      <c r="A17" s="128">
        <v>15</v>
      </c>
      <c r="B17" s="137" t="s">
        <v>50</v>
      </c>
      <c r="C17" s="92"/>
      <c r="D17" s="92"/>
      <c r="E17" s="92"/>
      <c r="F17" s="92"/>
      <c r="G17" s="92"/>
      <c r="H17" s="92"/>
      <c r="I17" s="92"/>
      <c r="J17" s="27"/>
    </row>
    <row r="18" spans="1:11" s="2" customFormat="1" ht="26.2" x14ac:dyDescent="0.3">
      <c r="A18" s="128">
        <v>16</v>
      </c>
      <c r="B18" s="137" t="s">
        <v>52</v>
      </c>
      <c r="C18" s="93"/>
      <c r="D18" s="93"/>
      <c r="E18" s="93"/>
      <c r="F18" s="93"/>
      <c r="G18" s="93"/>
      <c r="H18" s="93"/>
      <c r="I18" s="93"/>
      <c r="J18" s="28"/>
    </row>
    <row r="19" spans="1:11" s="2" customFormat="1" x14ac:dyDescent="0.3">
      <c r="A19" s="128">
        <v>17</v>
      </c>
      <c r="B19" s="137" t="s">
        <v>53</v>
      </c>
      <c r="C19" s="92"/>
      <c r="D19" s="92"/>
      <c r="E19" s="92"/>
      <c r="F19" s="92"/>
      <c r="G19" s="92"/>
      <c r="H19" s="92"/>
      <c r="I19" s="92"/>
      <c r="J19" s="27"/>
    </row>
    <row r="20" spans="1:11" s="2" customFormat="1" ht="15.75" thickBot="1" x14ac:dyDescent="0.35">
      <c r="A20" s="128">
        <v>18</v>
      </c>
      <c r="B20" s="138" t="s">
        <v>54</v>
      </c>
      <c r="C20" s="94"/>
      <c r="D20" s="94"/>
      <c r="E20" s="94"/>
      <c r="F20" s="94"/>
      <c r="G20" s="94"/>
      <c r="H20" s="94"/>
      <c r="I20" s="94"/>
      <c r="J20" s="54"/>
    </row>
    <row r="21" spans="1:11" x14ac:dyDescent="0.3">
      <c r="A21" s="128">
        <v>19</v>
      </c>
      <c r="B21" s="139" t="s">
        <v>58</v>
      </c>
      <c r="C21" s="55"/>
      <c r="D21" s="55"/>
      <c r="E21" s="55"/>
      <c r="F21" s="55"/>
      <c r="G21" s="55"/>
      <c r="H21" s="55"/>
      <c r="I21" s="55"/>
      <c r="J21" s="55"/>
      <c r="K21" s="16"/>
    </row>
    <row r="22" spans="1:11" x14ac:dyDescent="0.3">
      <c r="A22" s="128">
        <v>20</v>
      </c>
      <c r="B22" s="140" t="s">
        <v>59</v>
      </c>
      <c r="C22" s="56"/>
      <c r="D22" s="56"/>
      <c r="E22" s="56"/>
      <c r="F22" s="56"/>
      <c r="G22" s="56"/>
      <c r="H22" s="56"/>
      <c r="I22" s="56"/>
      <c r="J22" s="56"/>
    </row>
    <row r="23" spans="1:11" x14ac:dyDescent="0.3">
      <c r="A23" s="128">
        <v>21</v>
      </c>
      <c r="B23" s="140" t="s">
        <v>60</v>
      </c>
      <c r="C23" s="56"/>
      <c r="D23" s="56"/>
      <c r="E23" s="56"/>
      <c r="F23" s="56"/>
      <c r="G23" s="56"/>
      <c r="H23" s="56"/>
      <c r="I23" s="56"/>
      <c r="J23" s="56"/>
    </row>
    <row r="24" spans="1:11" ht="15.75" thickBot="1" x14ac:dyDescent="0.35">
      <c r="A24" s="128">
        <v>22</v>
      </c>
      <c r="B24" s="133" t="s">
        <v>61</v>
      </c>
      <c r="C24" s="57"/>
      <c r="D24" s="57"/>
      <c r="E24" s="57"/>
      <c r="F24" s="57"/>
      <c r="G24" s="57"/>
      <c r="H24" s="57"/>
      <c r="I24" s="57"/>
      <c r="J24" s="57"/>
    </row>
    <row r="25" spans="1:11" x14ac:dyDescent="0.3">
      <c r="A25" s="128">
        <v>23</v>
      </c>
      <c r="B25" s="141" t="s">
        <v>37</v>
      </c>
      <c r="C25" s="95"/>
      <c r="D25" s="95"/>
      <c r="E25" s="95"/>
      <c r="F25" s="95"/>
      <c r="G25" s="95"/>
      <c r="H25" s="95"/>
      <c r="I25" s="95"/>
      <c r="J25" s="58"/>
    </row>
    <row r="26" spans="1:11" x14ac:dyDescent="0.3">
      <c r="A26" s="128">
        <v>24</v>
      </c>
      <c r="B26" s="142" t="s">
        <v>38</v>
      </c>
      <c r="C26" s="96"/>
      <c r="D26" s="96"/>
      <c r="E26" s="96"/>
      <c r="F26" s="96"/>
      <c r="G26" s="96"/>
      <c r="H26" s="96"/>
      <c r="I26" s="96"/>
      <c r="J26" s="59"/>
    </row>
    <row r="27" spans="1:11" ht="26.2" x14ac:dyDescent="0.3">
      <c r="A27" s="128">
        <v>25</v>
      </c>
      <c r="B27" s="142" t="s">
        <v>43</v>
      </c>
      <c r="C27" s="96"/>
      <c r="D27" s="96"/>
      <c r="E27" s="96"/>
      <c r="F27" s="96"/>
      <c r="G27" s="96"/>
      <c r="H27" s="96"/>
      <c r="I27" s="96"/>
      <c r="J27" s="59"/>
    </row>
    <row r="28" spans="1:11" ht="26.2" x14ac:dyDescent="0.3">
      <c r="A28" s="128">
        <v>26</v>
      </c>
      <c r="B28" s="142" t="s">
        <v>42</v>
      </c>
      <c r="C28" s="96"/>
      <c r="D28" s="96"/>
      <c r="E28" s="96"/>
      <c r="F28" s="96"/>
      <c r="G28" s="96"/>
      <c r="H28" s="96"/>
      <c r="I28" s="96"/>
      <c r="J28" s="59"/>
    </row>
    <row r="29" spans="1:11" ht="26.2" x14ac:dyDescent="0.3">
      <c r="A29" s="128">
        <v>27</v>
      </c>
      <c r="B29" s="142" t="s">
        <v>39</v>
      </c>
      <c r="C29" s="96"/>
      <c r="D29" s="96"/>
      <c r="E29" s="96"/>
      <c r="F29" s="96"/>
      <c r="G29" s="96"/>
      <c r="H29" s="96"/>
      <c r="I29" s="96"/>
      <c r="J29" s="59"/>
    </row>
    <row r="30" spans="1:11" ht="26.2" x14ac:dyDescent="0.3">
      <c r="A30" s="128">
        <v>28</v>
      </c>
      <c r="B30" s="143" t="s">
        <v>40</v>
      </c>
      <c r="C30" s="96"/>
      <c r="D30" s="96"/>
      <c r="E30" s="96"/>
      <c r="F30" s="96"/>
      <c r="G30" s="96"/>
      <c r="H30" s="96"/>
      <c r="I30" s="96"/>
      <c r="J30" s="59"/>
    </row>
    <row r="31" spans="1:11" ht="26.2" x14ac:dyDescent="0.3">
      <c r="A31" s="128">
        <v>29</v>
      </c>
      <c r="B31" s="143" t="s">
        <v>41</v>
      </c>
      <c r="C31" s="96"/>
      <c r="D31" s="96"/>
      <c r="E31" s="96"/>
      <c r="F31" s="96"/>
      <c r="G31" s="96"/>
      <c r="H31" s="96"/>
      <c r="I31" s="96"/>
      <c r="J31" s="59"/>
    </row>
    <row r="32" spans="1:11" ht="15.75" thickBot="1" x14ac:dyDescent="0.35">
      <c r="A32" s="128">
        <v>30</v>
      </c>
      <c r="B32" s="144" t="s">
        <v>45</v>
      </c>
      <c r="C32" s="97"/>
      <c r="D32" s="97"/>
      <c r="E32" s="97"/>
      <c r="F32" s="97"/>
      <c r="G32" s="97"/>
      <c r="H32" s="97"/>
      <c r="I32" s="97"/>
      <c r="J32" s="60"/>
    </row>
    <row r="33" spans="1:10" x14ac:dyDescent="0.3">
      <c r="A33" s="128">
        <v>31</v>
      </c>
      <c r="B33" s="132" t="s">
        <v>18</v>
      </c>
      <c r="C33" s="22"/>
      <c r="D33" s="22"/>
      <c r="E33" s="22"/>
      <c r="F33" s="22"/>
      <c r="G33" s="22"/>
      <c r="H33" s="22"/>
      <c r="I33" s="22"/>
      <c r="J33" s="22"/>
    </row>
    <row r="34" spans="1:10" x14ac:dyDescent="0.3">
      <c r="A34" s="128">
        <v>32</v>
      </c>
      <c r="B34" s="140" t="s">
        <v>20</v>
      </c>
      <c r="C34" s="23"/>
      <c r="D34" s="23"/>
      <c r="E34" s="23"/>
      <c r="F34" s="23"/>
      <c r="G34" s="23"/>
      <c r="H34" s="23"/>
      <c r="I34" s="23"/>
      <c r="J34" s="23"/>
    </row>
    <row r="35" spans="1:10" x14ac:dyDescent="0.3">
      <c r="A35" s="128">
        <v>33</v>
      </c>
      <c r="B35" s="140" t="s">
        <v>19</v>
      </c>
      <c r="C35" s="23"/>
      <c r="D35" s="23"/>
      <c r="E35" s="23"/>
      <c r="F35" s="23"/>
      <c r="G35" s="23"/>
      <c r="H35" s="23"/>
      <c r="I35" s="23"/>
      <c r="J35" s="23"/>
    </row>
    <row r="36" spans="1:10" x14ac:dyDescent="0.3">
      <c r="A36" s="128">
        <v>34</v>
      </c>
      <c r="B36" s="140" t="s">
        <v>21</v>
      </c>
      <c r="C36" s="23"/>
      <c r="D36" s="23"/>
      <c r="E36" s="23"/>
      <c r="F36" s="23"/>
      <c r="G36" s="23"/>
      <c r="H36" s="23"/>
      <c r="I36" s="23"/>
      <c r="J36" s="23"/>
    </row>
    <row r="37" spans="1:10" ht="26.85" thickBot="1" x14ac:dyDescent="0.35">
      <c r="A37" s="128">
        <v>35</v>
      </c>
      <c r="B37" s="133" t="s">
        <v>22</v>
      </c>
      <c r="C37" s="24"/>
      <c r="D37" s="24"/>
      <c r="E37" s="24"/>
      <c r="F37" s="24"/>
      <c r="G37" s="24"/>
      <c r="H37" s="24"/>
      <c r="I37" s="24"/>
      <c r="J37" s="24"/>
    </row>
    <row r="38" spans="1:10" x14ac:dyDescent="0.3">
      <c r="A38" s="128">
        <v>36</v>
      </c>
      <c r="B38" s="145" t="s">
        <v>33</v>
      </c>
      <c r="C38" s="98"/>
      <c r="D38" s="98"/>
      <c r="E38" s="98"/>
      <c r="F38" s="98"/>
      <c r="G38" s="98"/>
      <c r="H38" s="98"/>
      <c r="I38" s="98"/>
      <c r="J38" s="18"/>
    </row>
    <row r="39" spans="1:10" ht="15.75" thickBot="1" x14ac:dyDescent="0.35">
      <c r="A39" s="128">
        <v>37</v>
      </c>
      <c r="B39" s="146" t="s">
        <v>32</v>
      </c>
      <c r="C39" s="99"/>
      <c r="D39" s="99"/>
      <c r="E39" s="99"/>
      <c r="F39" s="99"/>
      <c r="G39" s="99"/>
      <c r="H39" s="99"/>
      <c r="I39" s="99"/>
      <c r="J39" s="21"/>
    </row>
    <row r="40" spans="1:10" s="4" customFormat="1" ht="15.75" thickBot="1" x14ac:dyDescent="0.35">
      <c r="A40" s="128">
        <v>38</v>
      </c>
      <c r="B40" s="147" t="s">
        <v>5</v>
      </c>
      <c r="C40" s="100"/>
      <c r="D40" s="100"/>
      <c r="E40" s="100"/>
      <c r="F40" s="100"/>
      <c r="G40" s="100"/>
      <c r="H40" s="100"/>
      <c r="I40" s="100"/>
      <c r="J40" s="29"/>
    </row>
    <row r="41" spans="1:10" s="4" customFormat="1" x14ac:dyDescent="0.3">
      <c r="A41" s="128">
        <v>39</v>
      </c>
      <c r="B41" s="148" t="s">
        <v>62</v>
      </c>
      <c r="C41" s="101"/>
      <c r="D41" s="101"/>
      <c r="E41" s="101"/>
      <c r="F41" s="101"/>
      <c r="G41" s="101"/>
      <c r="H41" s="101"/>
      <c r="I41" s="101"/>
      <c r="J41" s="30"/>
    </row>
    <row r="42" spans="1:10" s="4" customFormat="1" ht="15.75" thickBot="1" x14ac:dyDescent="0.35">
      <c r="A42" s="128">
        <v>40</v>
      </c>
      <c r="B42" s="149" t="s">
        <v>63</v>
      </c>
      <c r="C42" s="102"/>
      <c r="D42" s="102"/>
      <c r="E42" s="102"/>
      <c r="F42" s="102"/>
      <c r="G42" s="102"/>
      <c r="H42" s="102"/>
      <c r="I42" s="102"/>
      <c r="J42" s="31"/>
    </row>
    <row r="43" spans="1:10" s="4" customFormat="1" x14ac:dyDescent="0.3">
      <c r="A43" s="128">
        <v>41</v>
      </c>
      <c r="B43" s="150" t="s">
        <v>67</v>
      </c>
      <c r="C43" s="103">
        <f t="shared" ref="C43" si="1">SUM(C44:C47)</f>
        <v>0</v>
      </c>
      <c r="D43" s="103">
        <f t="shared" ref="D43:J43" si="2">SUM(D44:D47)</f>
        <v>0</v>
      </c>
      <c r="E43" s="103">
        <f t="shared" si="2"/>
        <v>0</v>
      </c>
      <c r="F43" s="103">
        <f t="shared" si="2"/>
        <v>0</v>
      </c>
      <c r="G43" s="103">
        <f t="shared" si="2"/>
        <v>0</v>
      </c>
      <c r="H43" s="103">
        <f t="shared" si="2"/>
        <v>0</v>
      </c>
      <c r="I43" s="103">
        <f t="shared" si="2"/>
        <v>0</v>
      </c>
      <c r="J43" s="32">
        <f t="shared" si="2"/>
        <v>0</v>
      </c>
    </row>
    <row r="44" spans="1:10" s="2" customFormat="1" x14ac:dyDescent="0.3">
      <c r="A44" s="128">
        <v>42</v>
      </c>
      <c r="B44" s="151" t="s">
        <v>27</v>
      </c>
      <c r="C44" s="104"/>
      <c r="D44" s="104"/>
      <c r="E44" s="105"/>
      <c r="F44" s="105"/>
      <c r="G44" s="105"/>
      <c r="H44" s="105"/>
      <c r="I44" s="104"/>
      <c r="J44" s="33"/>
    </row>
    <row r="45" spans="1:10" s="2" customFormat="1" x14ac:dyDescent="0.3">
      <c r="A45" s="128">
        <v>43</v>
      </c>
      <c r="B45" s="151" t="s">
        <v>28</v>
      </c>
      <c r="C45" s="104"/>
      <c r="D45" s="104"/>
      <c r="E45" s="105"/>
      <c r="F45" s="105"/>
      <c r="G45" s="105"/>
      <c r="H45" s="105"/>
      <c r="I45" s="104"/>
      <c r="J45" s="33"/>
    </row>
    <row r="46" spans="1:10" s="2" customFormat="1" x14ac:dyDescent="0.3">
      <c r="A46" s="128">
        <v>44</v>
      </c>
      <c r="B46" s="151" t="s">
        <v>29</v>
      </c>
      <c r="C46" s="105"/>
      <c r="D46" s="105"/>
      <c r="E46" s="105"/>
      <c r="F46" s="105"/>
      <c r="G46" s="105"/>
      <c r="H46" s="105"/>
      <c r="I46" s="105"/>
      <c r="J46" s="34"/>
    </row>
    <row r="47" spans="1:10" s="2" customFormat="1" ht="15.75" thickBot="1" x14ac:dyDescent="0.35">
      <c r="A47" s="128">
        <v>45</v>
      </c>
      <c r="B47" s="152" t="s">
        <v>30</v>
      </c>
      <c r="C47" s="106"/>
      <c r="D47" s="106"/>
      <c r="E47" s="106"/>
      <c r="F47" s="106"/>
      <c r="G47" s="106"/>
      <c r="H47" s="106"/>
      <c r="I47" s="106"/>
      <c r="J47" s="35"/>
    </row>
    <row r="48" spans="1:10" ht="15.75" thickBot="1" x14ac:dyDescent="0.35">
      <c r="A48" s="128">
        <v>46</v>
      </c>
      <c r="B48" s="153" t="s">
        <v>49</v>
      </c>
      <c r="C48" s="107"/>
      <c r="D48" s="107"/>
      <c r="E48" s="118"/>
      <c r="F48" s="118"/>
      <c r="G48" s="118"/>
      <c r="H48" s="118"/>
      <c r="I48" s="107"/>
      <c r="J48" s="36"/>
    </row>
    <row r="49" spans="1:11" x14ac:dyDescent="0.3">
      <c r="A49" s="128">
        <v>47</v>
      </c>
      <c r="B49" s="154" t="s">
        <v>6</v>
      </c>
      <c r="C49" s="108">
        <f t="shared" ref="C49" si="3">SUM(C50:C53)</f>
        <v>0</v>
      </c>
      <c r="D49" s="108">
        <f t="shared" ref="D49:I49" si="4">SUM(D50:D53)</f>
        <v>0</v>
      </c>
      <c r="E49" s="108">
        <f t="shared" si="4"/>
        <v>0</v>
      </c>
      <c r="F49" s="108">
        <f t="shared" si="4"/>
        <v>0</v>
      </c>
      <c r="G49" s="108">
        <f t="shared" si="4"/>
        <v>0</v>
      </c>
      <c r="H49" s="108">
        <f t="shared" si="4"/>
        <v>0</v>
      </c>
      <c r="I49" s="108">
        <f t="shared" si="4"/>
        <v>0</v>
      </c>
      <c r="J49" s="37"/>
    </row>
    <row r="50" spans="1:11" s="2" customFormat="1" ht="26.2" x14ac:dyDescent="0.3">
      <c r="A50" s="128">
        <v>48</v>
      </c>
      <c r="B50" s="155" t="s">
        <v>13</v>
      </c>
      <c r="C50" s="109"/>
      <c r="D50" s="109"/>
      <c r="E50" s="109"/>
      <c r="F50" s="109"/>
      <c r="G50" s="109"/>
      <c r="H50" s="109"/>
      <c r="I50" s="109"/>
      <c r="J50" s="38"/>
    </row>
    <row r="51" spans="1:11" s="2" customFormat="1" ht="26.2" x14ac:dyDescent="0.3">
      <c r="A51" s="128">
        <v>49</v>
      </c>
      <c r="B51" s="155" t="s">
        <v>14</v>
      </c>
      <c r="C51" s="109"/>
      <c r="D51" s="109"/>
      <c r="E51" s="109"/>
      <c r="F51" s="109"/>
      <c r="G51" s="109"/>
      <c r="H51" s="109"/>
      <c r="I51" s="109"/>
      <c r="J51" s="38"/>
    </row>
    <row r="52" spans="1:11" s="2" customFormat="1" ht="26.2" x14ac:dyDescent="0.3">
      <c r="A52" s="128">
        <v>50</v>
      </c>
      <c r="B52" s="155" t="s">
        <v>15</v>
      </c>
      <c r="C52" s="109"/>
      <c r="D52" s="109"/>
      <c r="E52" s="109"/>
      <c r="F52" s="109"/>
      <c r="G52" s="109"/>
      <c r="H52" s="109"/>
      <c r="I52" s="109"/>
      <c r="J52" s="38"/>
    </row>
    <row r="53" spans="1:11" s="2" customFormat="1" ht="26.85" thickBot="1" x14ac:dyDescent="0.35">
      <c r="A53" s="128">
        <v>51</v>
      </c>
      <c r="B53" s="156" t="s">
        <v>16</v>
      </c>
      <c r="C53" s="110"/>
      <c r="D53" s="110"/>
      <c r="E53" s="110"/>
      <c r="F53" s="110"/>
      <c r="G53" s="110"/>
      <c r="H53" s="110"/>
      <c r="I53" s="110"/>
      <c r="J53" s="39"/>
    </row>
    <row r="54" spans="1:11" ht="15.75" thickBot="1" x14ac:dyDescent="0.35">
      <c r="A54" s="128">
        <v>52</v>
      </c>
      <c r="B54" s="157" t="s">
        <v>46</v>
      </c>
      <c r="C54" s="111"/>
      <c r="D54" s="111"/>
      <c r="E54" s="111"/>
      <c r="F54" s="111"/>
      <c r="G54" s="111"/>
      <c r="H54" s="111"/>
      <c r="I54" s="111"/>
      <c r="J54" s="40"/>
    </row>
    <row r="55" spans="1:11" s="5" customFormat="1" ht="26.85" thickBot="1" x14ac:dyDescent="0.35">
      <c r="A55" s="128">
        <v>53</v>
      </c>
      <c r="B55" s="158" t="s">
        <v>47</v>
      </c>
      <c r="C55" s="112"/>
      <c r="D55" s="112"/>
      <c r="E55" s="112"/>
      <c r="F55" s="112"/>
      <c r="G55" s="112"/>
      <c r="H55" s="112"/>
      <c r="I55" s="112"/>
      <c r="J55" s="80"/>
    </row>
    <row r="56" spans="1:11" s="2" customFormat="1" ht="34.700000000000003" customHeight="1" thickBot="1" x14ac:dyDescent="0.35">
      <c r="A56" s="128">
        <v>54</v>
      </c>
      <c r="B56" s="159" t="s">
        <v>74</v>
      </c>
      <c r="C56" s="113"/>
      <c r="D56" s="113"/>
      <c r="E56" s="113"/>
      <c r="F56" s="113"/>
      <c r="G56" s="113"/>
      <c r="H56" s="113"/>
      <c r="I56" s="113"/>
      <c r="J56" s="81"/>
      <c r="K56" s="14"/>
    </row>
    <row r="57" spans="1:11" s="4" customFormat="1" x14ac:dyDescent="0.3">
      <c r="A57" s="128">
        <v>55</v>
      </c>
      <c r="B57" s="160" t="s">
        <v>68</v>
      </c>
      <c r="C57" s="114">
        <f>SUM(C58:C66)</f>
        <v>0</v>
      </c>
      <c r="D57" s="114">
        <f t="shared" ref="D57:J57" si="5">SUM(D58:D66)</f>
        <v>0</v>
      </c>
      <c r="E57" s="114">
        <f t="shared" si="5"/>
        <v>0</v>
      </c>
      <c r="F57" s="114">
        <f t="shared" si="5"/>
        <v>0</v>
      </c>
      <c r="G57" s="114">
        <f t="shared" ref="G57" si="6">SUM(G58:G66)</f>
        <v>0</v>
      </c>
      <c r="H57" s="114">
        <f t="shared" ref="H57" si="7">SUM(H58:H66)</f>
        <v>0</v>
      </c>
      <c r="I57" s="114">
        <f t="shared" si="5"/>
        <v>0</v>
      </c>
      <c r="J57" s="82">
        <f t="shared" si="5"/>
        <v>0</v>
      </c>
      <c r="K57" s="15"/>
    </row>
    <row r="58" spans="1:11" s="2" customFormat="1" x14ac:dyDescent="0.3">
      <c r="A58" s="128">
        <v>56</v>
      </c>
      <c r="B58" s="161" t="s">
        <v>75</v>
      </c>
      <c r="C58" s="115"/>
      <c r="D58" s="115"/>
      <c r="E58" s="115"/>
      <c r="F58" s="115"/>
      <c r="G58" s="115"/>
      <c r="H58" s="115"/>
      <c r="I58" s="115"/>
      <c r="J58" s="83"/>
      <c r="K58" s="14"/>
    </row>
    <row r="59" spans="1:11" s="2" customFormat="1" x14ac:dyDescent="0.3">
      <c r="A59" s="128">
        <v>57</v>
      </c>
      <c r="B59" s="162" t="s">
        <v>76</v>
      </c>
      <c r="C59" s="115"/>
      <c r="D59" s="115"/>
      <c r="E59" s="115"/>
      <c r="F59" s="115"/>
      <c r="G59" s="115"/>
      <c r="H59" s="115"/>
      <c r="I59" s="115"/>
      <c r="J59" s="83"/>
    </row>
    <row r="60" spans="1:11" s="2" customFormat="1" x14ac:dyDescent="0.3">
      <c r="A60" s="128">
        <v>58</v>
      </c>
      <c r="B60" s="162" t="s">
        <v>77</v>
      </c>
      <c r="C60" s="115"/>
      <c r="D60" s="115"/>
      <c r="E60" s="115"/>
      <c r="F60" s="115"/>
      <c r="G60" s="115"/>
      <c r="H60" s="115"/>
      <c r="I60" s="115"/>
      <c r="J60" s="83"/>
    </row>
    <row r="61" spans="1:11" s="2" customFormat="1" x14ac:dyDescent="0.3">
      <c r="A61" s="128">
        <v>59</v>
      </c>
      <c r="B61" s="162" t="s">
        <v>78</v>
      </c>
      <c r="C61" s="115"/>
      <c r="D61" s="115"/>
      <c r="E61" s="115"/>
      <c r="F61" s="115"/>
      <c r="G61" s="115"/>
      <c r="H61" s="115"/>
      <c r="I61" s="115"/>
      <c r="J61" s="83"/>
    </row>
    <row r="62" spans="1:11" s="2" customFormat="1" x14ac:dyDescent="0.3">
      <c r="A62" s="128">
        <v>60</v>
      </c>
      <c r="B62" s="162" t="s">
        <v>79</v>
      </c>
      <c r="C62" s="115"/>
      <c r="D62" s="115"/>
      <c r="E62" s="115"/>
      <c r="F62" s="115"/>
      <c r="G62" s="115"/>
      <c r="H62" s="115"/>
      <c r="I62" s="115"/>
      <c r="J62" s="83"/>
    </row>
    <row r="63" spans="1:11" s="2" customFormat="1" x14ac:dyDescent="0.3">
      <c r="A63" s="128">
        <v>61</v>
      </c>
      <c r="B63" s="162" t="s">
        <v>80</v>
      </c>
      <c r="C63" s="115"/>
      <c r="D63" s="115"/>
      <c r="E63" s="115"/>
      <c r="F63" s="115"/>
      <c r="G63" s="115"/>
      <c r="H63" s="115"/>
      <c r="I63" s="115"/>
      <c r="J63" s="83"/>
      <c r="K63" s="12" t="s">
        <v>48</v>
      </c>
    </row>
    <row r="64" spans="1:11" s="2" customFormat="1" x14ac:dyDescent="0.3">
      <c r="A64" s="128">
        <v>62</v>
      </c>
      <c r="B64" s="162" t="s">
        <v>81</v>
      </c>
      <c r="C64" s="115"/>
      <c r="D64" s="115"/>
      <c r="E64" s="115"/>
      <c r="F64" s="115"/>
      <c r="G64" s="115"/>
      <c r="H64" s="115"/>
      <c r="I64" s="115"/>
      <c r="J64" s="83"/>
      <c r="K64" s="12" t="s">
        <v>48</v>
      </c>
    </row>
    <row r="65" spans="1:11" s="2" customFormat="1" x14ac:dyDescent="0.3">
      <c r="A65" s="128">
        <v>63</v>
      </c>
      <c r="B65" s="163" t="s">
        <v>82</v>
      </c>
      <c r="C65" s="116"/>
      <c r="D65" s="116"/>
      <c r="E65" s="116"/>
      <c r="F65" s="116"/>
      <c r="G65" s="116"/>
      <c r="H65" s="116"/>
      <c r="I65" s="116"/>
      <c r="J65" s="84"/>
      <c r="K65" s="12"/>
    </row>
    <row r="66" spans="1:11" s="2" customFormat="1" ht="15.75" thickBot="1" x14ac:dyDescent="0.35">
      <c r="A66" s="128">
        <v>64</v>
      </c>
      <c r="B66" s="164" t="s">
        <v>83</v>
      </c>
      <c r="C66" s="117"/>
      <c r="D66" s="117"/>
      <c r="E66" s="117"/>
      <c r="F66" s="117"/>
      <c r="G66" s="117"/>
      <c r="H66" s="117"/>
      <c r="I66" s="117"/>
      <c r="J66" s="85"/>
      <c r="K66" s="12"/>
    </row>
    <row r="67" spans="1:11" s="2" customFormat="1" ht="60.9" thickBot="1" x14ac:dyDescent="0.35">
      <c r="A67" s="165">
        <v>65</v>
      </c>
      <c r="B67" s="166" t="s">
        <v>91</v>
      </c>
      <c r="C67" s="119"/>
      <c r="D67" s="119"/>
      <c r="E67" s="119"/>
      <c r="F67" s="119"/>
      <c r="G67" s="119"/>
      <c r="H67" s="119"/>
      <c r="I67" s="120"/>
      <c r="J67" s="86"/>
      <c r="K67" s="14"/>
    </row>
    <row r="68" spans="1:11" x14ac:dyDescent="0.3">
      <c r="B68" s="13"/>
    </row>
    <row r="75" spans="1:11" s="3" customFormat="1" x14ac:dyDescent="0.3">
      <c r="A75"/>
      <c r="B75"/>
      <c r="K75"/>
    </row>
    <row r="76" spans="1:11" s="3" customFormat="1" x14ac:dyDescent="0.3">
      <c r="A76"/>
      <c r="B76"/>
      <c r="K76"/>
    </row>
  </sheetData>
  <sheetProtection algorithmName="SHA-512" hashValue="SEedBxIcYTHnTKWewoM+keMRZ/9zsEwRiQ7jTe3EZBjAcUygkgTIyrvOHmy5jzRn1phtsoNl+9s9AJunsOd+hQ==" saltValue="XEonwCDwWMJNHRlSS6nnTg==" spinCount="100000" sheet="1" objects="1" scenarios="1"/>
  <mergeCells count="1">
    <mergeCell ref="C1:J1"/>
  </mergeCells>
  <pageMargins left="0.25" right="0.25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A40E-4236-4C13-A956-5F13249FF74A}">
  <dimension ref="A1:J29"/>
  <sheetViews>
    <sheetView workbookViewId="0">
      <selection activeCell="B8" sqref="B8"/>
    </sheetView>
  </sheetViews>
  <sheetFormatPr baseColWidth="10" defaultRowHeight="15.05" x14ac:dyDescent="0.3"/>
  <cols>
    <col min="1" max="1" width="5.5546875" customWidth="1"/>
    <col min="2" max="2" width="46.5546875" customWidth="1"/>
    <col min="3" max="3" width="13.5546875" customWidth="1"/>
    <col min="4" max="10" width="14" customWidth="1"/>
  </cols>
  <sheetData>
    <row r="1" spans="1:10" s="2" customFormat="1" ht="15.75" thickBot="1" x14ac:dyDescent="0.35">
      <c r="C1" s="61"/>
      <c r="D1" s="61"/>
      <c r="E1" s="61"/>
      <c r="F1" s="61"/>
      <c r="G1" s="61"/>
      <c r="H1" s="61"/>
      <c r="I1" s="61"/>
      <c r="J1" s="62"/>
    </row>
    <row r="2" spans="1:10" ht="30.8" thickBot="1" x14ac:dyDescent="0.35">
      <c r="B2" s="45" t="s">
        <v>17</v>
      </c>
      <c r="C2" s="77">
        <v>2023</v>
      </c>
      <c r="D2" s="77">
        <v>2024</v>
      </c>
      <c r="E2" s="77">
        <v>2025</v>
      </c>
      <c r="F2" s="77">
        <v>2026</v>
      </c>
      <c r="G2" s="77">
        <v>2027</v>
      </c>
      <c r="H2" s="77">
        <v>2028</v>
      </c>
      <c r="I2" s="77">
        <v>2029</v>
      </c>
      <c r="J2" s="77" t="s">
        <v>65</v>
      </c>
    </row>
    <row r="3" spans="1:10" ht="26.2" customHeight="1" x14ac:dyDescent="0.3">
      <c r="A3" s="78">
        <v>1</v>
      </c>
      <c r="B3" s="41" t="s">
        <v>23</v>
      </c>
      <c r="C3" s="63" t="e">
        <f>'Données (à compléter)'!C34/'Données (à compléter)'!C33</f>
        <v>#DIV/0!</v>
      </c>
      <c r="D3" s="63" t="e">
        <f>'Données (à compléter)'!D34/'Données (à compléter)'!D33</f>
        <v>#DIV/0!</v>
      </c>
      <c r="E3" s="63" t="e">
        <f>'Données (à compléter)'!E34/'Données (à compléter)'!E33</f>
        <v>#DIV/0!</v>
      </c>
      <c r="F3" s="63" t="e">
        <f>'Données (à compléter)'!F34/'Données (à compléter)'!F33</f>
        <v>#DIV/0!</v>
      </c>
      <c r="G3" s="63" t="e">
        <f>'Données (à compléter)'!G34/'Données (à compléter)'!G33</f>
        <v>#DIV/0!</v>
      </c>
      <c r="H3" s="63" t="e">
        <f>'Données (à compléter)'!H34/'Données (à compléter)'!H33</f>
        <v>#DIV/0!</v>
      </c>
      <c r="I3" s="63" t="e">
        <f>'Données (à compléter)'!I34/'Données (à compléter)'!I33</f>
        <v>#DIV/0!</v>
      </c>
      <c r="J3" s="63" t="e">
        <f>'Données (à compléter)'!J34/'Données (à compléter)'!J33</f>
        <v>#DIV/0!</v>
      </c>
    </row>
    <row r="4" spans="1:10" ht="26.2" customHeight="1" x14ac:dyDescent="0.3">
      <c r="A4" s="78">
        <f>A3+1</f>
        <v>2</v>
      </c>
      <c r="B4" s="7" t="s">
        <v>24</v>
      </c>
      <c r="C4" s="52" t="e">
        <f>'Données (à compléter)'!C36/'Données (à compléter)'!C35</f>
        <v>#DIV/0!</v>
      </c>
      <c r="D4" s="52" t="e">
        <f>'Données (à compléter)'!D36/'Données (à compléter)'!D35</f>
        <v>#DIV/0!</v>
      </c>
      <c r="E4" s="52" t="e">
        <f>'Données (à compléter)'!E36/'Données (à compléter)'!E35</f>
        <v>#DIV/0!</v>
      </c>
      <c r="F4" s="52" t="e">
        <f>'Données (à compléter)'!F36/'Données (à compléter)'!F35</f>
        <v>#DIV/0!</v>
      </c>
      <c r="G4" s="52" t="e">
        <f>'Données (à compléter)'!G36/'Données (à compléter)'!G35</f>
        <v>#DIV/0!</v>
      </c>
      <c r="H4" s="52" t="e">
        <f>'Données (à compléter)'!H36/'Données (à compléter)'!H35</f>
        <v>#DIV/0!</v>
      </c>
      <c r="I4" s="52" t="e">
        <f>'Données (à compléter)'!I36/'Données (à compléter)'!I35</f>
        <v>#DIV/0!</v>
      </c>
      <c r="J4" s="52" t="e">
        <f>'Données (à compléter)'!J36/'Données (à compléter)'!J35</f>
        <v>#DIV/0!</v>
      </c>
    </row>
    <row r="5" spans="1:10" ht="27" customHeight="1" thickBot="1" x14ac:dyDescent="0.35">
      <c r="A5" s="78">
        <f t="shared" ref="A5:A29" si="0">A4+1</f>
        <v>3</v>
      </c>
      <c r="B5" s="11" t="s">
        <v>31</v>
      </c>
      <c r="C5" s="53" t="e">
        <f>'Données (à compléter)'!C37/'Données (à compléter)'!C8</f>
        <v>#DIV/0!</v>
      </c>
      <c r="D5" s="53" t="e">
        <f>'Données (à compléter)'!D37/'Données (à compléter)'!D8</f>
        <v>#DIV/0!</v>
      </c>
      <c r="E5" s="53" t="e">
        <f>'Données (à compléter)'!E37/'Données (à compléter)'!E8</f>
        <v>#DIV/0!</v>
      </c>
      <c r="F5" s="53" t="e">
        <f>'Données (à compléter)'!F37/'Données (à compléter)'!F8</f>
        <v>#DIV/0!</v>
      </c>
      <c r="G5" s="53" t="e">
        <f>'Données (à compléter)'!G37/'Données (à compléter)'!G8</f>
        <v>#DIV/0!</v>
      </c>
      <c r="H5" s="53" t="e">
        <f>'Données (à compléter)'!H37/'Données (à compléter)'!H8</f>
        <v>#DIV/0!</v>
      </c>
      <c r="I5" s="53" t="e">
        <f>'Données (à compléter)'!I37/'Données (à compléter)'!I8</f>
        <v>#DIV/0!</v>
      </c>
      <c r="J5" s="53" t="e">
        <f>'Données (à compléter)'!J37/'Données (à compléter)'!J8</f>
        <v>#DIV/0!</v>
      </c>
    </row>
    <row r="6" spans="1:10" ht="26.2" customHeight="1" x14ac:dyDescent="0.3">
      <c r="A6" s="78">
        <f t="shared" si="0"/>
        <v>4</v>
      </c>
      <c r="B6" s="44" t="s">
        <v>7</v>
      </c>
      <c r="C6" s="48" t="e">
        <f>'Données (à compléter)'!C15/'Données (à compléter)'!C4</f>
        <v>#DIV/0!</v>
      </c>
      <c r="D6" s="48" t="e">
        <f>'Données (à compléter)'!D15/'Données (à compléter)'!D4</f>
        <v>#DIV/0!</v>
      </c>
      <c r="E6" s="48" t="e">
        <f>'Données (à compléter)'!E15/'Données (à compléter)'!E4</f>
        <v>#DIV/0!</v>
      </c>
      <c r="F6" s="48" t="e">
        <f>'Données (à compléter)'!F15/'Données (à compléter)'!F4</f>
        <v>#DIV/0!</v>
      </c>
      <c r="G6" s="48" t="e">
        <f>'Données (à compléter)'!G15/'Données (à compléter)'!G4</f>
        <v>#DIV/0!</v>
      </c>
      <c r="H6" s="48" t="e">
        <f>'Données (à compléter)'!H15/'Données (à compléter)'!H4</f>
        <v>#DIV/0!</v>
      </c>
      <c r="I6" s="48" t="e">
        <f>'Données (à compléter)'!I15/'Données (à compléter)'!I4</f>
        <v>#DIV/0!</v>
      </c>
      <c r="J6" s="48" t="e">
        <f>'Données (à compléter)'!J15/'Données (à compléter)'!J4</f>
        <v>#DIV/0!</v>
      </c>
    </row>
    <row r="7" spans="1:10" ht="26.2" customHeight="1" x14ac:dyDescent="0.3">
      <c r="A7" s="78">
        <f t="shared" si="0"/>
        <v>5</v>
      </c>
      <c r="B7" s="8" t="s">
        <v>8</v>
      </c>
      <c r="C7" s="49" t="e">
        <f>'Données (à compléter)'!C15/('Données (à compléter)'!C4+'Données (à compléter)'!C5+'Données (à compléter)'!C6)</f>
        <v>#DIV/0!</v>
      </c>
      <c r="D7" s="49" t="e">
        <f>'Données (à compléter)'!D15/('Données (à compléter)'!D4+'Données (à compléter)'!D5+'Données (à compléter)'!D6)</f>
        <v>#DIV/0!</v>
      </c>
      <c r="E7" s="49" t="e">
        <f>'Données (à compléter)'!E15/('Données (à compléter)'!E4+'Données (à compléter)'!E5+'Données (à compléter)'!E6)</f>
        <v>#DIV/0!</v>
      </c>
      <c r="F7" s="49" t="e">
        <f>'Données (à compléter)'!F15/('Données (à compléter)'!F4+'Données (à compléter)'!F5+'Données (à compléter)'!F6)</f>
        <v>#DIV/0!</v>
      </c>
      <c r="G7" s="49" t="e">
        <f>'Données (à compléter)'!G15/('Données (à compléter)'!G4+'Données (à compléter)'!G5+'Données (à compléter)'!G6)</f>
        <v>#DIV/0!</v>
      </c>
      <c r="H7" s="49" t="e">
        <f>'Données (à compléter)'!H15/('Données (à compléter)'!H4+'Données (à compléter)'!H5+'Données (à compléter)'!H6)</f>
        <v>#DIV/0!</v>
      </c>
      <c r="I7" s="49" t="e">
        <f>'Données (à compléter)'!I15/('Données (à compléter)'!I4+'Données (à compléter)'!I5+'Données (à compléter)'!I6)</f>
        <v>#DIV/0!</v>
      </c>
      <c r="J7" s="49" t="e">
        <f>'Données (à compléter)'!J15/('Données (à compléter)'!J4+'Données (à compléter)'!J5+'Données (à compléter)'!J6)</f>
        <v>#DIV/0!</v>
      </c>
    </row>
    <row r="8" spans="1:10" ht="26.2" customHeight="1" x14ac:dyDescent="0.3">
      <c r="A8" s="78">
        <f t="shared" si="0"/>
        <v>6</v>
      </c>
      <c r="B8" s="8" t="s">
        <v>9</v>
      </c>
      <c r="C8" s="49" t="e">
        <f>'Données (à compléter)'!C4/('Données (à compléter)'!C5+'Données (à compléter)'!C6)</f>
        <v>#DIV/0!</v>
      </c>
      <c r="D8" s="49" t="e">
        <f>'Données (à compléter)'!D4/('Données (à compléter)'!D5+'Données (à compléter)'!D6)</f>
        <v>#DIV/0!</v>
      </c>
      <c r="E8" s="49" t="e">
        <f>'Données (à compléter)'!E4/('Données (à compléter)'!E5+'Données (à compléter)'!E6)</f>
        <v>#DIV/0!</v>
      </c>
      <c r="F8" s="49" t="e">
        <f>'Données (à compléter)'!F4/('Données (à compléter)'!F5+'Données (à compléter)'!F6)</f>
        <v>#DIV/0!</v>
      </c>
      <c r="G8" s="49" t="e">
        <f>'Données (à compléter)'!G4/('Données (à compléter)'!G5+'Données (à compléter)'!G6)</f>
        <v>#DIV/0!</v>
      </c>
      <c r="H8" s="49" t="e">
        <f>'Données (à compléter)'!H4/('Données (à compléter)'!H5+'Données (à compléter)'!H6)</f>
        <v>#DIV/0!</v>
      </c>
      <c r="I8" s="49" t="e">
        <f>'Données (à compléter)'!I4/('Données (à compléter)'!I5+'Données (à compléter)'!I6)</f>
        <v>#DIV/0!</v>
      </c>
      <c r="J8" s="49" t="e">
        <f>'Données (à compléter)'!J4/('Données (à compléter)'!J5+'Données (à compléter)'!J6)</f>
        <v>#DIV/0!</v>
      </c>
    </row>
    <row r="9" spans="1:10" ht="26.2" customHeight="1" x14ac:dyDescent="0.3">
      <c r="A9" s="78">
        <f t="shared" si="0"/>
        <v>7</v>
      </c>
      <c r="B9" s="8" t="s">
        <v>69</v>
      </c>
      <c r="C9" s="51" t="e">
        <f>'Données (à compléter)'!C16/'Données (à compléter)'!C15</f>
        <v>#DIV/0!</v>
      </c>
      <c r="D9" s="51" t="e">
        <f>'Données (à compléter)'!D16/'Données (à compléter)'!D15</f>
        <v>#DIV/0!</v>
      </c>
      <c r="E9" s="51" t="e">
        <f>'Données (à compléter)'!E16/'Données (à compléter)'!E15</f>
        <v>#DIV/0!</v>
      </c>
      <c r="F9" s="51" t="e">
        <f>'Données (à compléter)'!F16/'Données (à compléter)'!F15</f>
        <v>#DIV/0!</v>
      </c>
      <c r="G9" s="51" t="e">
        <f>'Données (à compléter)'!G16/'Données (à compléter)'!G15</f>
        <v>#DIV/0!</v>
      </c>
      <c r="H9" s="51" t="e">
        <f>'Données (à compléter)'!H16/'Données (à compléter)'!H15</f>
        <v>#DIV/0!</v>
      </c>
      <c r="I9" s="51" t="e">
        <f>'Données (à compléter)'!I16/'Données (à compléter)'!I15</f>
        <v>#DIV/0!</v>
      </c>
      <c r="J9" s="51" t="e">
        <f>'Données (à compléter)'!J16/'Données (à compléter)'!J15</f>
        <v>#DIV/0!</v>
      </c>
    </row>
    <row r="10" spans="1:10" ht="26.2" customHeight="1" x14ac:dyDescent="0.3">
      <c r="A10" s="78">
        <f t="shared" si="0"/>
        <v>8</v>
      </c>
      <c r="B10" s="8" t="s">
        <v>70</v>
      </c>
      <c r="C10" s="51" t="e">
        <f>'Données (à compléter)'!C17/'Données (à compléter)'!C15</f>
        <v>#DIV/0!</v>
      </c>
      <c r="D10" s="51" t="e">
        <f>'Données (à compléter)'!D17/'Données (à compléter)'!D15</f>
        <v>#DIV/0!</v>
      </c>
      <c r="E10" s="51" t="e">
        <f>'Données (à compléter)'!E17/'Données (à compléter)'!E15</f>
        <v>#DIV/0!</v>
      </c>
      <c r="F10" s="51" t="e">
        <f>'Données (à compléter)'!F17/'Données (à compléter)'!F15</f>
        <v>#DIV/0!</v>
      </c>
      <c r="G10" s="51" t="e">
        <f>'Données (à compléter)'!G17/'Données (à compléter)'!G15</f>
        <v>#DIV/0!</v>
      </c>
      <c r="H10" s="51" t="e">
        <f>'Données (à compléter)'!H17/'Données (à compléter)'!H15</f>
        <v>#DIV/0!</v>
      </c>
      <c r="I10" s="51" t="e">
        <f>'Données (à compléter)'!I17/'Données (à compléter)'!I15</f>
        <v>#DIV/0!</v>
      </c>
      <c r="J10" s="51" t="e">
        <f>'Données (à compléter)'!J17/'Données (à compléter)'!J15</f>
        <v>#DIV/0!</v>
      </c>
    </row>
    <row r="11" spans="1:10" ht="26.2" customHeight="1" x14ac:dyDescent="0.3">
      <c r="A11" s="78">
        <f t="shared" si="0"/>
        <v>9</v>
      </c>
      <c r="B11" s="8" t="s">
        <v>71</v>
      </c>
      <c r="C11" s="51" t="e">
        <f>'Données (à compléter)'!C18/'Données (à compléter)'!C15</f>
        <v>#DIV/0!</v>
      </c>
      <c r="D11" s="51" t="e">
        <f>'Données (à compléter)'!D18/'Données (à compléter)'!D15</f>
        <v>#DIV/0!</v>
      </c>
      <c r="E11" s="51" t="e">
        <f>'Données (à compléter)'!E18/'Données (à compléter)'!E15</f>
        <v>#DIV/0!</v>
      </c>
      <c r="F11" s="51" t="e">
        <f>'Données (à compléter)'!F18/'Données (à compléter)'!F15</f>
        <v>#DIV/0!</v>
      </c>
      <c r="G11" s="51" t="e">
        <f>'Données (à compléter)'!G18/'Données (à compléter)'!G15</f>
        <v>#DIV/0!</v>
      </c>
      <c r="H11" s="51" t="e">
        <f>'Données (à compléter)'!H18/'Données (à compléter)'!H15</f>
        <v>#DIV/0!</v>
      </c>
      <c r="I11" s="51" t="e">
        <f>'Données (à compléter)'!I18/'Données (à compléter)'!I15</f>
        <v>#DIV/0!</v>
      </c>
      <c r="J11" s="51" t="e">
        <f>'Données (à compléter)'!J18/'Données (à compléter)'!J15</f>
        <v>#DIV/0!</v>
      </c>
    </row>
    <row r="12" spans="1:10" ht="26.2" customHeight="1" x14ac:dyDescent="0.3">
      <c r="A12" s="78">
        <f>A10+1</f>
        <v>9</v>
      </c>
      <c r="B12" s="8" t="s">
        <v>72</v>
      </c>
      <c r="C12" s="51" t="e">
        <f>'Données (à compléter)'!C19/'Données (à compléter)'!C15</f>
        <v>#DIV/0!</v>
      </c>
      <c r="D12" s="51" t="e">
        <f>'Données (à compléter)'!D19/'Données (à compléter)'!D15</f>
        <v>#DIV/0!</v>
      </c>
      <c r="E12" s="51" t="e">
        <f>'Données (à compléter)'!E19/'Données (à compléter)'!E15</f>
        <v>#DIV/0!</v>
      </c>
      <c r="F12" s="51" t="e">
        <f>'Données (à compléter)'!F19/'Données (à compléter)'!F15</f>
        <v>#DIV/0!</v>
      </c>
      <c r="G12" s="51" t="e">
        <f>'Données (à compléter)'!G19/'Données (à compléter)'!G15</f>
        <v>#DIV/0!</v>
      </c>
      <c r="H12" s="51" t="e">
        <f>'Données (à compléter)'!H19/'Données (à compléter)'!H15</f>
        <v>#DIV/0!</v>
      </c>
      <c r="I12" s="51" t="e">
        <f>'Données (à compléter)'!I19/'Données (à compléter)'!I15</f>
        <v>#DIV/0!</v>
      </c>
      <c r="J12" s="51" t="e">
        <f>'Données (à compléter)'!J19/'Données (à compléter)'!J15</f>
        <v>#DIV/0!</v>
      </c>
    </row>
    <row r="13" spans="1:10" ht="26.2" customHeight="1" thickBot="1" x14ac:dyDescent="0.35">
      <c r="A13" s="78">
        <f>A11+1</f>
        <v>10</v>
      </c>
      <c r="B13" s="8" t="s">
        <v>73</v>
      </c>
      <c r="C13" s="51" t="e">
        <f>'Données (à compléter)'!C20/'Données (à compléter)'!C15</f>
        <v>#DIV/0!</v>
      </c>
      <c r="D13" s="51" t="e">
        <f>'Données (à compléter)'!D20/'Données (à compléter)'!D15</f>
        <v>#DIV/0!</v>
      </c>
      <c r="E13" s="51" t="e">
        <f>'Données (à compléter)'!E20/'Données (à compléter)'!E15</f>
        <v>#DIV/0!</v>
      </c>
      <c r="F13" s="51" t="e">
        <f>'Données (à compléter)'!F20/'Données (à compléter)'!F15</f>
        <v>#DIV/0!</v>
      </c>
      <c r="G13" s="51" t="e">
        <f>'Données (à compléter)'!G20/'Données (à compléter)'!G15</f>
        <v>#DIV/0!</v>
      </c>
      <c r="H13" s="51" t="e">
        <f>'Données (à compléter)'!H20/'Données (à compléter)'!H15</f>
        <v>#DIV/0!</v>
      </c>
      <c r="I13" s="51" t="e">
        <f>'Données (à compléter)'!I20/'Données (à compléter)'!I15</f>
        <v>#DIV/0!</v>
      </c>
      <c r="J13" s="51" t="e">
        <f>'Données (à compléter)'!J20/'Données (à compléter)'!J15</f>
        <v>#DIV/0!</v>
      </c>
    </row>
    <row r="14" spans="1:10" s="5" customFormat="1" ht="26.2" customHeight="1" thickBot="1" x14ac:dyDescent="0.35">
      <c r="A14" s="78">
        <f>A12+1</f>
        <v>10</v>
      </c>
      <c r="B14" s="64" t="s">
        <v>84</v>
      </c>
      <c r="C14" s="65" t="e">
        <f>'Données (à compléter)'!C56/'Données (à compléter)'!C15</f>
        <v>#DIV/0!</v>
      </c>
      <c r="D14" s="65" t="e">
        <f>'Données (à compléter)'!D56/'Données (à compléter)'!D15</f>
        <v>#DIV/0!</v>
      </c>
      <c r="E14" s="65" t="e">
        <f>'Données (à compléter)'!E56/'Données (à compléter)'!E15</f>
        <v>#DIV/0!</v>
      </c>
      <c r="F14" s="65" t="e">
        <f>'Données (à compléter)'!F56/'Données (à compléter)'!F15</f>
        <v>#DIV/0!</v>
      </c>
      <c r="G14" s="65" t="e">
        <f>'Données (à compléter)'!G56/'Données (à compléter)'!G15</f>
        <v>#DIV/0!</v>
      </c>
      <c r="H14" s="65" t="e">
        <f>'Données (à compléter)'!H56/'Données (à compléter)'!H15</f>
        <v>#DIV/0!</v>
      </c>
      <c r="I14" s="65" t="e">
        <f>'Données (à compléter)'!I56/'Données (à compléter)'!I15</f>
        <v>#DIV/0!</v>
      </c>
      <c r="J14" s="65" t="e">
        <f>'Données (à compléter)'!J56/'Données (à compléter)'!J15</f>
        <v>#DIV/0!</v>
      </c>
    </row>
    <row r="15" spans="1:10" s="76" customFormat="1" ht="26.2" customHeight="1" x14ac:dyDescent="0.3">
      <c r="A15" s="79">
        <f>A13+1</f>
        <v>11</v>
      </c>
      <c r="B15" s="74" t="s">
        <v>26</v>
      </c>
      <c r="C15" s="75" t="e">
        <f>'Données (à compléter)'!C57/'Données (à compléter)'!C15</f>
        <v>#DIV/0!</v>
      </c>
      <c r="D15" s="75" t="e">
        <f>'Données (à compléter)'!D57/'Données (à compléter)'!D15</f>
        <v>#DIV/0!</v>
      </c>
      <c r="E15" s="75" t="e">
        <f>'Données (à compléter)'!E57/'Données (à compléter)'!E15</f>
        <v>#DIV/0!</v>
      </c>
      <c r="F15" s="75" t="e">
        <f>'Données (à compléter)'!F57/'Données (à compléter)'!F15</f>
        <v>#DIV/0!</v>
      </c>
      <c r="G15" s="75" t="e">
        <f>'Données (à compléter)'!G57/'Données (à compléter)'!G15</f>
        <v>#DIV/0!</v>
      </c>
      <c r="H15" s="75" t="e">
        <f>'Données (à compléter)'!H57/'Données (à compléter)'!H15</f>
        <v>#DIV/0!</v>
      </c>
      <c r="I15" s="75" t="e">
        <f>'Données (à compléter)'!I57/'Données (à compléter)'!I15</f>
        <v>#DIV/0!</v>
      </c>
      <c r="J15" s="75" t="e">
        <f>'Données (à compléter)'!J57/'Données (à compléter)'!J15</f>
        <v>#DIV/0!</v>
      </c>
    </row>
    <row r="16" spans="1:10" s="6" customFormat="1" ht="26.2" customHeight="1" x14ac:dyDescent="0.3">
      <c r="A16" s="78">
        <f t="shared" si="0"/>
        <v>12</v>
      </c>
      <c r="B16" s="9" t="s">
        <v>85</v>
      </c>
      <c r="C16" s="66" t="e">
        <f>'Données (à compléter)'!C58/'Données (à compléter)'!C15</f>
        <v>#DIV/0!</v>
      </c>
      <c r="D16" s="66" t="e">
        <f>'Données (à compléter)'!D58/'Données (à compléter)'!D15</f>
        <v>#DIV/0!</v>
      </c>
      <c r="E16" s="66" t="e">
        <f>'Données (à compléter)'!E58/'Données (à compléter)'!E15</f>
        <v>#DIV/0!</v>
      </c>
      <c r="F16" s="66" t="e">
        <f>'Données (à compléter)'!F58/'Données (à compléter)'!F15</f>
        <v>#DIV/0!</v>
      </c>
      <c r="G16" s="66" t="e">
        <f>'Données (à compléter)'!G58/'Données (à compléter)'!G15</f>
        <v>#DIV/0!</v>
      </c>
      <c r="H16" s="66" t="e">
        <f>'Données (à compléter)'!H58/'Données (à compléter)'!H15</f>
        <v>#DIV/0!</v>
      </c>
      <c r="I16" s="66" t="e">
        <f>'Données (à compléter)'!I58/'Données (à compléter)'!I15</f>
        <v>#DIV/0!</v>
      </c>
      <c r="J16" s="66" t="e">
        <f>'Données (à compléter)'!J58/'Données (à compléter)'!J15</f>
        <v>#DIV/0!</v>
      </c>
    </row>
    <row r="17" spans="1:10" s="6" customFormat="1" ht="26.2" customHeight="1" x14ac:dyDescent="0.3">
      <c r="A17" s="78">
        <f t="shared" si="0"/>
        <v>13</v>
      </c>
      <c r="B17" s="9" t="s">
        <v>86</v>
      </c>
      <c r="C17" s="66" t="e">
        <f>('Données (à compléter)'!C59+'Données (à compléter)'!C60+'Données (à compléter)'!C61+'Données (à compléter)'!C62)/'Données (à compléter)'!C15</f>
        <v>#DIV/0!</v>
      </c>
      <c r="D17" s="66" t="e">
        <f>('Données (à compléter)'!D59+'Données (à compléter)'!D60+'Données (à compléter)'!D61+'Données (à compléter)'!D62)/'Données (à compléter)'!D15</f>
        <v>#DIV/0!</v>
      </c>
      <c r="E17" s="66" t="e">
        <f>('Données (à compléter)'!E59+'Données (à compléter)'!E60+'Données (à compléter)'!E61+'Données (à compléter)'!E62)/'Données (à compléter)'!E15</f>
        <v>#DIV/0!</v>
      </c>
      <c r="F17" s="66" t="e">
        <f>('Données (à compléter)'!F59+'Données (à compléter)'!F60+'Données (à compléter)'!F61+'Données (à compléter)'!F62)/'Données (à compléter)'!F15</f>
        <v>#DIV/0!</v>
      </c>
      <c r="G17" s="66" t="e">
        <f>('Données (à compléter)'!G59+'Données (à compléter)'!G60+'Données (à compléter)'!G61+'Données (à compléter)'!G62)/'Données (à compléter)'!G15</f>
        <v>#DIV/0!</v>
      </c>
      <c r="H17" s="66" t="e">
        <f>('Données (à compléter)'!H59+'Données (à compléter)'!H60+'Données (à compléter)'!H61+'Données (à compléter)'!H62)/'Données (à compléter)'!H15</f>
        <v>#DIV/0!</v>
      </c>
      <c r="I17" s="66" t="e">
        <f>('Données (à compléter)'!I59+'Données (à compléter)'!I60+'Données (à compléter)'!I61+'Données (à compléter)'!I62)/'Données (à compléter)'!I15</f>
        <v>#DIV/0!</v>
      </c>
      <c r="J17" s="66" t="e">
        <f>('Données (à compléter)'!J59+'Données (à compléter)'!J60+'Données (à compléter)'!J61+'Données (à compléter)'!J62)/'Données (à compléter)'!J15</f>
        <v>#DIV/0!</v>
      </c>
    </row>
    <row r="18" spans="1:10" s="6" customFormat="1" ht="26.2" customHeight="1" x14ac:dyDescent="0.3">
      <c r="A18" s="78">
        <f t="shared" si="0"/>
        <v>14</v>
      </c>
      <c r="B18" s="9" t="s">
        <v>87</v>
      </c>
      <c r="C18" s="66" t="e">
        <f>'Données (à compléter)'!C63/'Données (à compléter)'!C15</f>
        <v>#DIV/0!</v>
      </c>
      <c r="D18" s="66" t="e">
        <f>'Données (à compléter)'!D63/'Données (à compléter)'!D15</f>
        <v>#DIV/0!</v>
      </c>
      <c r="E18" s="66" t="e">
        <f>'Données (à compléter)'!E63/'Données (à compléter)'!E15</f>
        <v>#DIV/0!</v>
      </c>
      <c r="F18" s="66" t="e">
        <f>'Données (à compléter)'!F63/'Données (à compléter)'!F15</f>
        <v>#DIV/0!</v>
      </c>
      <c r="G18" s="66" t="e">
        <f>'Données (à compléter)'!G63/'Données (à compléter)'!G15</f>
        <v>#DIV/0!</v>
      </c>
      <c r="H18" s="66" t="e">
        <f>'Données (à compléter)'!H63/'Données (à compléter)'!H15</f>
        <v>#DIV/0!</v>
      </c>
      <c r="I18" s="66" t="e">
        <f>'Données (à compléter)'!I63/'Données (à compléter)'!I15</f>
        <v>#DIV/0!</v>
      </c>
      <c r="J18" s="66" t="e">
        <f>'Données (à compléter)'!J63/'Données (à compléter)'!J15</f>
        <v>#DIV/0!</v>
      </c>
    </row>
    <row r="19" spans="1:10" s="6" customFormat="1" ht="26.2" customHeight="1" x14ac:dyDescent="0.3">
      <c r="A19" s="78">
        <f t="shared" si="0"/>
        <v>15</v>
      </c>
      <c r="B19" s="9" t="s">
        <v>88</v>
      </c>
      <c r="C19" s="66" t="e">
        <f>'Données (à compléter)'!C64/'Données (à compléter)'!C15</f>
        <v>#DIV/0!</v>
      </c>
      <c r="D19" s="66" t="e">
        <f>'Données (à compléter)'!D64/'Données (à compléter)'!D15</f>
        <v>#DIV/0!</v>
      </c>
      <c r="E19" s="66" t="e">
        <f>'Données (à compléter)'!E64/'Données (à compléter)'!E15</f>
        <v>#DIV/0!</v>
      </c>
      <c r="F19" s="66" t="e">
        <f>'Données (à compléter)'!F64/'Données (à compléter)'!F15</f>
        <v>#DIV/0!</v>
      </c>
      <c r="G19" s="66" t="e">
        <f>'Données (à compléter)'!G64/'Données (à compléter)'!G15</f>
        <v>#DIV/0!</v>
      </c>
      <c r="H19" s="66" t="e">
        <f>'Données (à compléter)'!H64/'Données (à compléter)'!H15</f>
        <v>#DIV/0!</v>
      </c>
      <c r="I19" s="66" t="e">
        <f>'Données (à compléter)'!I64/'Données (à compléter)'!I15</f>
        <v>#DIV/0!</v>
      </c>
      <c r="J19" s="66" t="e">
        <f>'Données (à compléter)'!J64/'Données (à compléter)'!J15</f>
        <v>#DIV/0!</v>
      </c>
    </row>
    <row r="20" spans="1:10" s="6" customFormat="1" ht="26.2" customHeight="1" thickBot="1" x14ac:dyDescent="0.35">
      <c r="A20" s="78">
        <f t="shared" si="0"/>
        <v>16</v>
      </c>
      <c r="B20" s="43" t="s">
        <v>89</v>
      </c>
      <c r="C20" s="67" t="e">
        <f>'Données (à compléter)'!C65/'Données (à compléter)'!C15</f>
        <v>#DIV/0!</v>
      </c>
      <c r="D20" s="67" t="e">
        <f>'Données (à compléter)'!D65/'Données (à compléter)'!D15</f>
        <v>#DIV/0!</v>
      </c>
      <c r="E20" s="67" t="e">
        <f>'Données (à compléter)'!E65/'Données (à compléter)'!E15</f>
        <v>#DIV/0!</v>
      </c>
      <c r="F20" s="67" t="e">
        <f>'Données (à compléter)'!F65/'Données (à compléter)'!F15</f>
        <v>#DIV/0!</v>
      </c>
      <c r="G20" s="67" t="e">
        <f>'Données (à compléter)'!G65/'Données (à compléter)'!G15</f>
        <v>#DIV/0!</v>
      </c>
      <c r="H20" s="67" t="e">
        <f>'Données (à compléter)'!H65/'Données (à compléter)'!H15</f>
        <v>#DIV/0!</v>
      </c>
      <c r="I20" s="67" t="e">
        <f>'Données (à compléter)'!I65/'Données (à compléter)'!I15</f>
        <v>#DIV/0!</v>
      </c>
      <c r="J20" s="67" t="e">
        <f>'Données (à compléter)'!J65/'Données (à compléter)'!J15</f>
        <v>#DIV/0!</v>
      </c>
    </row>
    <row r="21" spans="1:10" s="6" customFormat="1" ht="26.2" customHeight="1" thickBot="1" x14ac:dyDescent="0.35">
      <c r="A21" s="78">
        <f t="shared" si="0"/>
        <v>17</v>
      </c>
      <c r="B21" s="43" t="s">
        <v>90</v>
      </c>
      <c r="C21" s="67" t="e">
        <f>'Données (à compléter)'!C66/'Données (à compléter)'!C15</f>
        <v>#DIV/0!</v>
      </c>
      <c r="D21" s="67" t="e">
        <f>'Données (à compléter)'!D66/'Données (à compléter)'!D15</f>
        <v>#DIV/0!</v>
      </c>
      <c r="E21" s="67" t="e">
        <f>'Données (à compléter)'!E66/'Données (à compléter)'!E15</f>
        <v>#DIV/0!</v>
      </c>
      <c r="F21" s="67" t="e">
        <f>'Données (à compléter)'!F66/'Données (à compléter)'!F15</f>
        <v>#DIV/0!</v>
      </c>
      <c r="G21" s="67" t="e">
        <f>'Données (à compléter)'!G66/'Données (à compléter)'!G15</f>
        <v>#DIV/0!</v>
      </c>
      <c r="H21" s="67" t="e">
        <f>'Données (à compléter)'!H66/'Données (à compléter)'!H15</f>
        <v>#DIV/0!</v>
      </c>
      <c r="I21" s="67" t="e">
        <f>'Données (à compléter)'!I66/'Données (à compléter)'!I15</f>
        <v>#DIV/0!</v>
      </c>
      <c r="J21" s="67" t="e">
        <f>'Données (à compléter)'!J66/'Données (à compléter)'!J15</f>
        <v>#DIV/0!</v>
      </c>
    </row>
    <row r="22" spans="1:10" ht="66.150000000000006" customHeight="1" thickBot="1" x14ac:dyDescent="0.35">
      <c r="A22" s="78">
        <f t="shared" si="0"/>
        <v>18</v>
      </c>
      <c r="B22" s="17" t="s">
        <v>92</v>
      </c>
      <c r="C22" s="68" t="e">
        <f>'Données (à compléter)'!C67/'Données (à compléter)'!C15</f>
        <v>#DIV/0!</v>
      </c>
      <c r="D22" s="68" t="e">
        <f>'Données (à compléter)'!D67/'Données (à compléter)'!D15</f>
        <v>#DIV/0!</v>
      </c>
      <c r="E22" s="68" t="e">
        <f>'Données (à compléter)'!E67/'Données (à compléter)'!E15</f>
        <v>#DIV/0!</v>
      </c>
      <c r="F22" s="68" t="e">
        <f>'Données (à compléter)'!F67/'Données (à compléter)'!F15</f>
        <v>#DIV/0!</v>
      </c>
      <c r="G22" s="68" t="e">
        <f>'Données (à compléter)'!G67/'Données (à compléter)'!G15</f>
        <v>#DIV/0!</v>
      </c>
      <c r="H22" s="68" t="e">
        <f>'Données (à compléter)'!H67/'Données (à compléter)'!H15</f>
        <v>#DIV/0!</v>
      </c>
      <c r="I22" s="68" t="e">
        <f>'Données (à compléter)'!I67/'Données (à compléter)'!I15</f>
        <v>#DIV/0!</v>
      </c>
      <c r="J22" s="68" t="e">
        <f>'Données (à compléter)'!J67/'Données (à compléter)'!J15</f>
        <v>#DIV/0!</v>
      </c>
    </row>
    <row r="23" spans="1:10" ht="26.2" customHeight="1" x14ac:dyDescent="0.3">
      <c r="A23" s="78">
        <f t="shared" si="0"/>
        <v>19</v>
      </c>
      <c r="B23" s="41" t="s">
        <v>11</v>
      </c>
      <c r="C23" s="69" t="e">
        <f>'Données (à compléter)'!C43/'Données (à compléter)'!C15</f>
        <v>#DIV/0!</v>
      </c>
      <c r="D23" s="69" t="e">
        <f>'Données (à compléter)'!D43/'Données (à compléter)'!D15</f>
        <v>#DIV/0!</v>
      </c>
      <c r="E23" s="69" t="e">
        <f>'Données (à compléter)'!E43/'Données (à compléter)'!E15</f>
        <v>#DIV/0!</v>
      </c>
      <c r="F23" s="69" t="e">
        <f>'Données (à compléter)'!F43/'Données (à compléter)'!F15</f>
        <v>#DIV/0!</v>
      </c>
      <c r="G23" s="69" t="e">
        <f>'Données (à compléter)'!G43/'Données (à compléter)'!G15</f>
        <v>#DIV/0!</v>
      </c>
      <c r="H23" s="69" t="e">
        <f>'Données (à compléter)'!H43/'Données (à compléter)'!H15</f>
        <v>#DIV/0!</v>
      </c>
      <c r="I23" s="69" t="e">
        <f>'Données (à compléter)'!I43/'Données (à compléter)'!I15</f>
        <v>#DIV/0!</v>
      </c>
      <c r="J23" s="69" t="e">
        <f>'Données (à compléter)'!J43/'Données (à compléter)'!J15</f>
        <v>#DIV/0!</v>
      </c>
    </row>
    <row r="24" spans="1:10" ht="26.2" customHeight="1" thickBot="1" x14ac:dyDescent="0.35">
      <c r="A24" s="78">
        <f t="shared" si="0"/>
        <v>20</v>
      </c>
      <c r="B24" s="11" t="s">
        <v>12</v>
      </c>
      <c r="C24" s="50" t="e">
        <f>'Données (à compléter)'!C48/'Données (à compléter)'!C15</f>
        <v>#DIV/0!</v>
      </c>
      <c r="D24" s="50" t="e">
        <f>'Données (à compléter)'!D48/'Données (à compléter)'!D15</f>
        <v>#DIV/0!</v>
      </c>
      <c r="E24" s="50" t="e">
        <f>'Données (à compléter)'!E48/'Données (à compléter)'!E15</f>
        <v>#DIV/0!</v>
      </c>
      <c r="F24" s="50" t="e">
        <f>'Données (à compléter)'!F48/'Données (à compléter)'!F15</f>
        <v>#DIV/0!</v>
      </c>
      <c r="G24" s="50" t="e">
        <f>'Données (à compléter)'!G48/'Données (à compléter)'!G15</f>
        <v>#DIV/0!</v>
      </c>
      <c r="H24" s="50" t="e">
        <f>'Données (à compléter)'!H48/'Données (à compléter)'!H15</f>
        <v>#DIV/0!</v>
      </c>
      <c r="I24" s="50" t="e">
        <f>'Données (à compléter)'!I48/'Données (à compléter)'!I15</f>
        <v>#DIV/0!</v>
      </c>
      <c r="J24" s="50" t="e">
        <f>'Données (à compléter)'!J48/'Données (à compléter)'!J15</f>
        <v>#DIV/0!</v>
      </c>
    </row>
    <row r="25" spans="1:10" s="4" customFormat="1" ht="26.2" customHeight="1" x14ac:dyDescent="0.3">
      <c r="A25" s="78">
        <f t="shared" si="0"/>
        <v>21</v>
      </c>
      <c r="B25" s="72" t="s">
        <v>10</v>
      </c>
      <c r="C25" s="73" t="e">
        <f>'Données (à compléter)'!C15/'Données (à compléter)'!C49</f>
        <v>#DIV/0!</v>
      </c>
      <c r="D25" s="73" t="e">
        <f>'Données (à compléter)'!D15/'Données (à compléter)'!D49</f>
        <v>#DIV/0!</v>
      </c>
      <c r="E25" s="73" t="e">
        <f>'Données (à compléter)'!E15/'Données (à compléter)'!E49</f>
        <v>#DIV/0!</v>
      </c>
      <c r="F25" s="73" t="e">
        <f>'Données (à compléter)'!F15/'Données (à compléter)'!F49</f>
        <v>#DIV/0!</v>
      </c>
      <c r="G25" s="73" t="e">
        <f>'Données (à compléter)'!G15/'Données (à compléter)'!G49</f>
        <v>#DIV/0!</v>
      </c>
      <c r="H25" s="73" t="e">
        <f>'Données (à compléter)'!H15/'Données (à compléter)'!H49</f>
        <v>#DIV/0!</v>
      </c>
      <c r="I25" s="73" t="e">
        <f>'Données (à compléter)'!I15/'Données (à compléter)'!I49</f>
        <v>#DIV/0!</v>
      </c>
      <c r="J25" s="73" t="e">
        <f>'Données (à compléter)'!J15/'Données (à compléter)'!J49</f>
        <v>#DIV/0!</v>
      </c>
    </row>
    <row r="26" spans="1:10" s="2" customFormat="1" ht="26.2" customHeight="1" x14ac:dyDescent="0.3">
      <c r="A26" s="78">
        <f t="shared" si="0"/>
        <v>22</v>
      </c>
      <c r="B26" s="10" t="s">
        <v>93</v>
      </c>
      <c r="C26" s="70" t="e">
        <f>'Données (à compléter)'!C15/'Données (à compléter)'!C50</f>
        <v>#DIV/0!</v>
      </c>
      <c r="D26" s="70" t="e">
        <f>'Données (à compléter)'!D15/'Données (à compléter)'!D50</f>
        <v>#DIV/0!</v>
      </c>
      <c r="E26" s="70" t="e">
        <f>'Données (à compléter)'!E15/'Données (à compléter)'!E50</f>
        <v>#DIV/0!</v>
      </c>
      <c r="F26" s="70" t="e">
        <f>'Données (à compléter)'!F15/'Données (à compléter)'!F50</f>
        <v>#DIV/0!</v>
      </c>
      <c r="G26" s="70" t="e">
        <f>'Données (à compléter)'!G15/'Données (à compléter)'!G50</f>
        <v>#DIV/0!</v>
      </c>
      <c r="H26" s="70" t="e">
        <f>'Données (à compléter)'!H15/'Données (à compléter)'!H50</f>
        <v>#DIV/0!</v>
      </c>
      <c r="I26" s="70" t="e">
        <f>'Données (à compléter)'!I15/'Données (à compléter)'!I50</f>
        <v>#DIV/0!</v>
      </c>
      <c r="J26" s="70" t="e">
        <f>'Données (à compléter)'!J15/'Données (à compléter)'!J50</f>
        <v>#DIV/0!</v>
      </c>
    </row>
    <row r="27" spans="1:10" s="2" customFormat="1" ht="26.2" customHeight="1" x14ac:dyDescent="0.3">
      <c r="A27" s="78">
        <f t="shared" si="0"/>
        <v>23</v>
      </c>
      <c r="B27" s="10" t="s">
        <v>94</v>
      </c>
      <c r="C27" s="70" t="e">
        <f>'Données (à compléter)'!C15/'Données (à compléter)'!C51</f>
        <v>#DIV/0!</v>
      </c>
      <c r="D27" s="70" t="e">
        <f>'Données (à compléter)'!D15/'Données (à compléter)'!D51</f>
        <v>#DIV/0!</v>
      </c>
      <c r="E27" s="70" t="e">
        <f>'Données (à compléter)'!E15/'Données (à compléter)'!E51</f>
        <v>#DIV/0!</v>
      </c>
      <c r="F27" s="70" t="e">
        <f>'Données (à compléter)'!F15/'Données (à compléter)'!F51</f>
        <v>#DIV/0!</v>
      </c>
      <c r="G27" s="70" t="e">
        <f>'Données (à compléter)'!G15/'Données (à compléter)'!G51</f>
        <v>#DIV/0!</v>
      </c>
      <c r="H27" s="70" t="e">
        <f>'Données (à compléter)'!H15/'Données (à compléter)'!H51</f>
        <v>#DIV/0!</v>
      </c>
      <c r="I27" s="70" t="e">
        <f>'Données (à compléter)'!I15/'Données (à compléter)'!I51</f>
        <v>#DIV/0!</v>
      </c>
      <c r="J27" s="70" t="e">
        <f>'Données (à compléter)'!J15/'Données (à compléter)'!J51</f>
        <v>#DIV/0!</v>
      </c>
    </row>
    <row r="28" spans="1:10" s="2" customFormat="1" ht="26.2" customHeight="1" x14ac:dyDescent="0.3">
      <c r="A28" s="78">
        <f t="shared" si="0"/>
        <v>24</v>
      </c>
      <c r="B28" s="10" t="s">
        <v>95</v>
      </c>
      <c r="C28" s="70" t="e">
        <f>'Données (à compléter)'!C15/'Données (à compléter)'!C52</f>
        <v>#DIV/0!</v>
      </c>
      <c r="D28" s="70" t="e">
        <f>'Données (à compléter)'!D15/'Données (à compléter)'!D52</f>
        <v>#DIV/0!</v>
      </c>
      <c r="E28" s="70" t="e">
        <f>'Données (à compléter)'!E15/'Données (à compléter)'!E52</f>
        <v>#DIV/0!</v>
      </c>
      <c r="F28" s="70" t="e">
        <f>'Données (à compléter)'!F15/'Données (à compléter)'!F52</f>
        <v>#DIV/0!</v>
      </c>
      <c r="G28" s="70" t="e">
        <f>'Données (à compléter)'!G15/'Données (à compléter)'!G52</f>
        <v>#DIV/0!</v>
      </c>
      <c r="H28" s="70" t="e">
        <f>'Données (à compléter)'!H15/'Données (à compléter)'!H52</f>
        <v>#DIV/0!</v>
      </c>
      <c r="I28" s="70" t="e">
        <f>'Données (à compléter)'!I15/'Données (à compléter)'!I52</f>
        <v>#DIV/0!</v>
      </c>
      <c r="J28" s="70" t="e">
        <f>'Données (à compléter)'!J15/'Données (à compléter)'!J52</f>
        <v>#DIV/0!</v>
      </c>
    </row>
    <row r="29" spans="1:10" s="2" customFormat="1" ht="26.2" customHeight="1" thickBot="1" x14ac:dyDescent="0.35">
      <c r="A29" s="78">
        <f t="shared" si="0"/>
        <v>25</v>
      </c>
      <c r="B29" s="42" t="s">
        <v>96</v>
      </c>
      <c r="C29" s="71" t="e">
        <f>'Données (à compléter)'!C15/'Données (à compléter)'!C53</f>
        <v>#DIV/0!</v>
      </c>
      <c r="D29" s="71" t="e">
        <f>'Données (à compléter)'!D15/'Données (à compléter)'!D53</f>
        <v>#DIV/0!</v>
      </c>
      <c r="E29" s="71" t="e">
        <f>'Données (à compléter)'!E15/'Données (à compléter)'!E53</f>
        <v>#DIV/0!</v>
      </c>
      <c r="F29" s="71" t="e">
        <f>'Données (à compléter)'!F15/'Données (à compléter)'!F53</f>
        <v>#DIV/0!</v>
      </c>
      <c r="G29" s="71" t="e">
        <f>'Données (à compléter)'!G15/'Données (à compléter)'!G53</f>
        <v>#DIV/0!</v>
      </c>
      <c r="H29" s="71" t="e">
        <f>'Données (à compléter)'!H15/'Données (à compléter)'!H53</f>
        <v>#DIV/0!</v>
      </c>
      <c r="I29" s="71" t="e">
        <f>'Données (à compléter)'!I15/'Données (à compléter)'!I53</f>
        <v>#DIV/0!</v>
      </c>
      <c r="J29" s="71" t="e">
        <f>'Données (à compléter)'!J15/'Données (à compléter)'!J53</f>
        <v>#DIV/0!</v>
      </c>
    </row>
  </sheetData>
  <sheetProtection algorithmName="SHA-512" hashValue="VwV7nqAD+bVaY3epxCrxx7F9hwssfRyLa2tUACFAPAW99A+3ISqNL/nCIQFuG+A12yTE1/NTLhBHbApw6/aQbg==" saltValue="GLkku9hXG58K/JZd0y5Gmw==" spinCount="100000" sheet="1" objects="1" scenarios="1"/>
  <mergeCells count="1">
    <mergeCell ref="C1:J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Données (à compléter)</vt:lpstr>
      <vt:lpstr>Indicateurs (calcul automatisé)</vt:lpstr>
      <vt:lpstr>'Données (à compléter)'!Zone_d_impression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laurent keiser</cp:lastModifiedBy>
  <cp:lastPrinted>2025-10-03T14:15:28Z</cp:lastPrinted>
  <dcterms:created xsi:type="dcterms:W3CDTF">2025-07-29T18:16:41Z</dcterms:created>
  <dcterms:modified xsi:type="dcterms:W3CDTF">2026-01-07T15:05:09Z</dcterms:modified>
</cp:coreProperties>
</file>